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oor.ap\Desktop\Рабочие проекты договоров\2025\ДВ\Цех №1\"/>
    </mc:Choice>
  </mc:AlternateContent>
  <bookViews>
    <workbookView xWindow="240" yWindow="105" windowWidth="14805" windowHeight="8010"/>
  </bookViews>
  <sheets>
    <sheet name="Дефектная Ф-Х 25г" sheetId="1" r:id="rId1"/>
    <sheet name="спецификация" sheetId="2" r:id="rId2"/>
  </sheets>
  <definedNames>
    <definedName name="Z_2EA9B448_A773_482A_AA2D_C0BD133CED20_.wvu.PrintArea" localSheetId="0" hidden="1">'Дефектная Ф-Х 25г'!$B$1:$R$34</definedName>
    <definedName name="Z_2EA9B448_A773_482A_AA2D_C0BD133CED20_.wvu.Rows" localSheetId="0" hidden="1">'Дефектная Ф-Х 25г'!$2:$2,'Дефектная Ф-Х 25г'!$4:$4,'Дефектная Ф-Х 25г'!$6:$6</definedName>
    <definedName name="Z_71ABB4A6_3CD1_4066_A494_EE6BAECDA02A_.wvu.PrintArea" localSheetId="0" hidden="1">'Дефектная Ф-Х 25г'!$B$1:$R$34</definedName>
    <definedName name="Z_71ABB4A6_3CD1_4066_A494_EE6BAECDA02A_.wvu.Rows" localSheetId="0" hidden="1">'Дефектная Ф-Х 25г'!$2:$2,'Дефектная Ф-Х 25г'!$4:$4,'Дефектная Ф-Х 25г'!$6:$6</definedName>
    <definedName name="Z_94BE9F42_8034_40FF_B21C_53373DD12A53_.wvu.PrintArea" localSheetId="0" hidden="1">'Дефектная Ф-Х 25г'!$B$1:$R$34</definedName>
    <definedName name="Z_94BE9F42_8034_40FF_B21C_53373DD12A53_.wvu.Rows" localSheetId="0" hidden="1">'Дефектная Ф-Х 25г'!$2:$2,'Дефектная Ф-Х 25г'!$4:$4,'Дефектная Ф-Х 25г'!$6:$6</definedName>
    <definedName name="_xlnm.Print_Area" localSheetId="0">'Дефектная Ф-Х 25г'!$B$1:$R$34</definedName>
  </definedNames>
  <calcPr calcId="152511"/>
  <customWorkbookViews>
    <customWorkbookView name="Малютин Владимир Валерьевич - Личное представление" guid="{2EA9B448-A773-482A-AA2D-C0BD133CED20}" mergeInterval="0" personalView="1" maximized="1" xWindow="1" yWindow="1" windowWidth="1918" windowHeight="1038" activeSheetId="1"/>
    <customWorkbookView name="Белоусов Александр Юрьевич - Личное представление" guid="{71ABB4A6-3CD1-4066-A494-EE6BAECDA02A}" mergeInterval="0" personalView="1" xWindow="23" yWindow="44" windowWidth="1920" windowHeight="1036" activeSheetId="1"/>
    <customWorkbookView name="Кулинич Денис Юрьевич - Личное представление" guid="{94BE9F42-8034-40FF-B21C-53373DD12A53}" mergeInterval="0" personalView="1" maximized="1" xWindow="1" yWindow="1" windowWidth="1918" windowHeight="1038" activeSheetId="1"/>
  </customWorkbookViews>
</workbook>
</file>

<file path=xl/calcChain.xml><?xml version="1.0" encoding="utf-8"?>
<calcChain xmlns="http://schemas.openxmlformats.org/spreadsheetml/2006/main">
  <c r="E8" i="2" l="1"/>
  <c r="E58" i="2"/>
  <c r="E59" i="2"/>
  <c r="E21" i="2"/>
  <c r="E44" i="2"/>
  <c r="E47" i="2"/>
  <c r="E46" i="2"/>
  <c r="E9" i="2"/>
  <c r="E7" i="2"/>
  <c r="E10" i="2"/>
  <c r="E56" i="2" l="1"/>
  <c r="E57" i="2"/>
  <c r="E53" i="2"/>
  <c r="E52" i="2"/>
  <c r="E51" i="2"/>
  <c r="E49" i="2"/>
  <c r="E29" i="2"/>
  <c r="E28" i="2"/>
  <c r="E27" i="2"/>
  <c r="E26" i="2"/>
  <c r="E33" i="2"/>
  <c r="E32" i="2"/>
  <c r="E31" i="2"/>
  <c r="E30" i="2"/>
  <c r="E12" i="2"/>
  <c r="E19" i="2"/>
  <c r="E20" i="2"/>
  <c r="E66" i="2"/>
  <c r="E6" i="2"/>
  <c r="E5" i="2"/>
  <c r="E64" i="2"/>
  <c r="E61" i="2"/>
  <c r="E63" i="2"/>
  <c r="E62" i="2"/>
  <c r="E60" i="2"/>
  <c r="E25" i="2"/>
  <c r="E24" i="2"/>
  <c r="E23" i="2"/>
  <c r="E22" i="2"/>
  <c r="E17" i="2"/>
  <c r="E16" i="2"/>
  <c r="E14" i="2"/>
  <c r="E13" i="2"/>
  <c r="E45" i="2"/>
  <c r="E65" i="2"/>
  <c r="E43" i="2"/>
  <c r="E42" i="2"/>
  <c r="E11" i="2"/>
  <c r="E55" i="2"/>
  <c r="E54" i="2"/>
  <c r="E50" i="2" l="1"/>
  <c r="E48" i="2"/>
  <c r="E15" i="2"/>
  <c r="E41" i="2"/>
  <c r="E40" i="2"/>
  <c r="E39" i="2"/>
  <c r="E38" i="2"/>
  <c r="E36" i="2"/>
  <c r="E35" i="2"/>
  <c r="E34" i="2"/>
  <c r="E4" i="2" l="1"/>
  <c r="E18" i="2"/>
  <c r="E3" i="2"/>
</calcChain>
</file>

<file path=xl/comments1.xml><?xml version="1.0" encoding="utf-8"?>
<comments xmlns="http://schemas.openxmlformats.org/spreadsheetml/2006/main">
  <authors>
    <author>User</author>
  </authors>
  <commentList>
    <comment ref="H5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ДУ 30 ИЛИ 32 ?</t>
        </r>
      </text>
    </comment>
    <comment ref="H12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ДУ 30 ИЛИ 32 ?</t>
        </r>
      </text>
    </comment>
  </commentList>
</comments>
</file>

<file path=xl/sharedStrings.xml><?xml version="1.0" encoding="utf-8"?>
<sst xmlns="http://schemas.openxmlformats.org/spreadsheetml/2006/main" count="1834" uniqueCount="381">
  <si>
    <t>Согласовано:</t>
  </si>
  <si>
    <t>Утверждаю:</t>
  </si>
  <si>
    <t>Главный механик ЯНПЗ-</t>
  </si>
  <si>
    <t>Технический директор ЯНПЗ-</t>
  </si>
  <si>
    <t>Директор ЯНПЗ-</t>
  </si>
  <si>
    <t>филиала АО "НХС"</t>
  </si>
  <si>
    <t>_________В.А. Ромашкин</t>
  </si>
  <si>
    <t xml:space="preserve">Яйский нефтеперерабатывающий завод  </t>
  </si>
  <si>
    <t>№ п/п</t>
  </si>
  <si>
    <t>Наименование работ</t>
  </si>
  <si>
    <t>Объем работ</t>
  </si>
  <si>
    <t>Необходимые материалы</t>
  </si>
  <si>
    <t>Испол-нитель</t>
  </si>
  <si>
    <t>ед. изм.</t>
  </si>
  <si>
    <t>кол-во</t>
  </si>
  <si>
    <t>Наименование</t>
  </si>
  <si>
    <t>ГОСТ, ОСТ, ТУ</t>
  </si>
  <si>
    <t>Ведомость дефектов № __</t>
  </si>
  <si>
    <t>ГОСТ 481-80</t>
  </si>
  <si>
    <t>Паронит ПМБ 2,0 мм</t>
  </si>
  <si>
    <t>ГОСТ 15180-86</t>
  </si>
  <si>
    <t xml:space="preserve">3. Чистка внутренней поверх-  
ности от отложений  
S= 102 м2  
V=80 м3  
Ø-3000 мм  
 Lцил. части =9800 мм  
</t>
  </si>
  <si>
    <t>Лопата совковая</t>
  </si>
  <si>
    <t>шт.</t>
  </si>
  <si>
    <t>Верёвка 20м</t>
  </si>
  <si>
    <t>ГОСТ 1868-88</t>
  </si>
  <si>
    <t>Метла хозяйственная</t>
  </si>
  <si>
    <t>Ветош(тряпка х/б+бархат)</t>
  </si>
  <si>
    <t>Ф/Х</t>
  </si>
  <si>
    <t>Набивка сальниковая МС-131*10</t>
  </si>
  <si>
    <t>ТУ 2573-003-56508584-03</t>
  </si>
  <si>
    <t>Площадка емкостей щелочи инв. № 802</t>
  </si>
  <si>
    <t>Аппарат ГЭЭ1-2-10-0,6-2-Т-И с внешним подогрев. 130/08-22-22/09/172/09-1-22/26/001-ТХ.ОЛ(Е-10/1,2)</t>
  </si>
  <si>
    <t>м2</t>
  </si>
  <si>
    <t>Ведро  оцинкованное  12 л</t>
  </si>
  <si>
    <t>Веревка 20м</t>
  </si>
  <si>
    <t>Ветошь (тряпка х/б+бархат)</t>
  </si>
  <si>
    <t>кг.</t>
  </si>
  <si>
    <t xml:space="preserve">Паронит ПМБ 2,0 </t>
  </si>
  <si>
    <t xml:space="preserve">ГОСТ 481-80 </t>
  </si>
  <si>
    <t>Ду-50*16</t>
  </si>
  <si>
    <t>Ду-150*16</t>
  </si>
  <si>
    <t>Ду-100*16</t>
  </si>
  <si>
    <t>1.установка, снятие заглушек аппарата.</t>
  </si>
  <si>
    <t>Смазка граф. терм. ГТШ</t>
  </si>
  <si>
    <t>ТУ 0254-084-00284530-99</t>
  </si>
  <si>
    <t xml:space="preserve">Цех№1,
ОТН ЯНПЗ
</t>
  </si>
  <si>
    <t>ПО</t>
  </si>
  <si>
    <t>ФХ</t>
  </si>
  <si>
    <t xml:space="preserve">Шпильки  М16*90.32 ст.40Х </t>
  </si>
  <si>
    <t>Гайка М16.7Н.35.05</t>
  </si>
  <si>
    <t>ОСТ 26-2040-96</t>
  </si>
  <si>
    <t>Гайка М20.7Н.35.05</t>
  </si>
  <si>
    <t>ОСТ 26-2041-96</t>
  </si>
  <si>
    <t>Шпильки М20*120.50 ст.40Х</t>
  </si>
  <si>
    <t>Аппарат ГЭЭ1-2-10-0,6-2-Т-И с внешним подогрев. 130/08-22-22/09/172/09-1-22/26/001-ТХ.ОЛ(Е-9/1,2)</t>
  </si>
  <si>
    <t>ТУ 3741-003-43179794-2009</t>
  </si>
  <si>
    <t>Ду150Ру16</t>
  </si>
  <si>
    <t>5.Демонтаж-монтаж запорной арматуры
Ду150Ру16
Ду50Ру16</t>
  </si>
  <si>
    <t>Ду50Ру16</t>
  </si>
  <si>
    <t>КШ.ф.32.16</t>
  </si>
  <si>
    <t>ТУ 3712-005-55377430-01</t>
  </si>
  <si>
    <t xml:space="preserve">6.Замена запорной арматуры
</t>
  </si>
  <si>
    <t>Набивка сальниковая  МС-131   10мм.</t>
  </si>
  <si>
    <t>Литол</t>
  </si>
  <si>
    <t>РМЦ</t>
  </si>
  <si>
    <t xml:space="preserve">Сталь тонколист. оцинк.0,5мм </t>
  </si>
  <si>
    <t xml:space="preserve">Проволока вяз.  ø1,2мм Ст.0 </t>
  </si>
  <si>
    <t xml:space="preserve">Винт самонарезной ПШС 4х10  </t>
  </si>
  <si>
    <t>ГОСТ 14918-80</t>
  </si>
  <si>
    <t>ГОСТ 3287-74</t>
  </si>
  <si>
    <t>ГОСТ 10621-80</t>
  </si>
  <si>
    <t>Раствор щелочи 
(линия NaOH 42% 2/6/11 )</t>
  </si>
  <si>
    <t>Ду100Ру16</t>
  </si>
  <si>
    <t>Ду80Ру16</t>
  </si>
  <si>
    <t>1.Демонтаж-монтаж запорной арматуры
Ду150Ру16
Ду50Ру16</t>
  </si>
  <si>
    <t xml:space="preserve">3.Замена запорной арматуры
</t>
  </si>
  <si>
    <t>4.Демонтаж-монтаж обратного клапана</t>
  </si>
  <si>
    <t>Ду100Ру40</t>
  </si>
  <si>
    <t>Ду50Ру40</t>
  </si>
  <si>
    <t xml:space="preserve">Шпильки  М16*110.32 ст.40Х </t>
  </si>
  <si>
    <t>м3</t>
  </si>
  <si>
    <t xml:space="preserve"> </t>
  </si>
  <si>
    <t xml:space="preserve">5.Демонтаж-монтаж  
запорной арматуры  
</t>
  </si>
  <si>
    <t xml:space="preserve">6.Ремонт  запорной   
арматуры  
</t>
  </si>
  <si>
    <t>Площадка ресиверов воздуха и азота  Инв. №830</t>
  </si>
  <si>
    <t>ГОСТ 618-73</t>
  </si>
  <si>
    <t>ОСТ 26.260.461-99</t>
  </si>
  <si>
    <t xml:space="preserve">Прокладка 1-100-6,3-5 </t>
  </si>
  <si>
    <t>Прокладка 1-50-6,3-5</t>
  </si>
  <si>
    <t>Ду100Ру63</t>
  </si>
  <si>
    <t>ТУ 3742-001-27844275-2014</t>
  </si>
  <si>
    <t xml:space="preserve">Шпильки  М16*100.32 ст.40Х </t>
  </si>
  <si>
    <t>Прокладка Б-200-16  (паронит ПМБ S=2мм)</t>
  </si>
  <si>
    <t>Прокладка Б-100-16  (паронит ПМБ S=2мм)</t>
  </si>
  <si>
    <t>Смазка ЦИАТИМ 201</t>
  </si>
  <si>
    <t xml:space="preserve">Набивка сальниковая  МС-131  , 10мм </t>
  </si>
  <si>
    <t xml:space="preserve">ГОСТ 15180-86  </t>
  </si>
  <si>
    <t>0254-084-00284530-99</t>
  </si>
  <si>
    <t xml:space="preserve">ТУ 2573-003-56508584-03   </t>
  </si>
  <si>
    <t xml:space="preserve">ГОСТ 15180-86 </t>
  </si>
  <si>
    <t>РВ-401-А</t>
  </si>
  <si>
    <t>Прокладка Б-50-16  (паронит ПМБ S=2мм)</t>
  </si>
  <si>
    <t>РВ-401-В</t>
  </si>
  <si>
    <t>РВ-401-С</t>
  </si>
  <si>
    <t>Линия  14-Вк-1,2,3,4,5</t>
  </si>
  <si>
    <t>Ду200Ру16</t>
  </si>
  <si>
    <t>Ду25Ру160</t>
  </si>
  <si>
    <t>Ду15Ру160</t>
  </si>
  <si>
    <t xml:space="preserve">    FRG/2МВ</t>
  </si>
  <si>
    <t xml:space="preserve">  Регулятор   MADAS FRG/2МВZ "СТАНДАРТ" DN-25</t>
  </si>
  <si>
    <t>Насос Н-6/1 марки АХН 25/50</t>
  </si>
  <si>
    <t>1.Экспертиза промышленной безопасности</t>
  </si>
  <si>
    <t>Спец организация</t>
  </si>
  <si>
    <t>Насос Н-6/2 марки АХН 25/50</t>
  </si>
  <si>
    <t>Насос Н-6/3 марки АХН 25/50</t>
  </si>
  <si>
    <t>Емкость дренажная щелочи Инв №803</t>
  </si>
  <si>
    <t>1. Демонтаж-монтаж запорной арматуры
Ду50Ру63
Ду100Ру63
Ду25Ру160</t>
  </si>
  <si>
    <t>3. Демонтаж-монтаж 
СППК5Р-50-63ХЛ1 
Ду-50 Ру63</t>
  </si>
  <si>
    <t>5. Замена запорной арматуры</t>
  </si>
  <si>
    <t>Ду600Ру16</t>
  </si>
  <si>
    <t>Ду25Ру16</t>
  </si>
  <si>
    <t>Налобный фонарь NITECORE EH1 (взрывозащищенный)</t>
  </si>
  <si>
    <t>7.Ремонт  запорной арматуры.</t>
  </si>
  <si>
    <t>7.Ремонт запорной арматуры.</t>
  </si>
  <si>
    <t>2.Ремонт  запорной арматуры.</t>
  </si>
  <si>
    <t>5.Ремонт обратного клапана</t>
  </si>
  <si>
    <t>Насос Н-19/А марки ГХМ 50/50</t>
  </si>
  <si>
    <t>Насос Н-19/В марки ГХМ 50/50</t>
  </si>
  <si>
    <t>Заглубленная дренажная ёмкость (Е-6) ЕПП-8-2000-1-3-Т-К  130/08-22-22/09/172/09-1-22/79/001-ТХ.ОЛ    (Е-6)</t>
  </si>
  <si>
    <t>1. Демонтаж-монтаж запорной арматуры
Ду50Ру16
Ду100Ру16
Ду200Ру16</t>
  </si>
  <si>
    <t>2. Ремонт  запорной арматуры 
Ду50Ру16
Ду200Ру16
Ду100Ру16</t>
  </si>
  <si>
    <t>3. Демонтаж-монтаж 
СППК5Р-50-16ХЛ1
Ду-50 Ру16.</t>
  </si>
  <si>
    <t>2. Ремонт  запорной арматуры 
Ду100Ру16</t>
  </si>
  <si>
    <t>Насос Н-15 марки АХПН  Q/H.2-29/40</t>
  </si>
  <si>
    <t>Насос Н-17 марки НВЕ 50/50-3,0-УХЛ1</t>
  </si>
  <si>
    <t>Одноразовый костюм «Каспер» 4ХL</t>
  </si>
  <si>
    <t>Линия 32-Нд-6</t>
  </si>
  <si>
    <t>Прокладка Б-150-16  (паронит ПМБ S=2мм)</t>
  </si>
  <si>
    <t xml:space="preserve">Фольга для технических целей  ДПРХМ 0,01*40  </t>
  </si>
  <si>
    <t>Газорегуляторный пункт шкафной ГРПШ -FRG/2МВ-3-УХЛ1-ЭО</t>
  </si>
  <si>
    <t>Абразив для шлифования самоклеящаяся пленка</t>
  </si>
  <si>
    <t>КО-КК-30-120</t>
  </si>
  <si>
    <t>КО-КК-30-240</t>
  </si>
  <si>
    <t>КО-КZ-30-120</t>
  </si>
  <si>
    <t>КО-КZ-30-240</t>
  </si>
  <si>
    <t xml:space="preserve">Ду50Ру16                                                     </t>
  </si>
  <si>
    <t xml:space="preserve">         </t>
  </si>
  <si>
    <t xml:space="preserve">Ду80Ру16                                                     </t>
  </si>
  <si>
    <t>6. Ремонт обратного клапана</t>
  </si>
  <si>
    <t xml:space="preserve">1. Демонтаж-монтаж запорной арматуры
</t>
  </si>
  <si>
    <t xml:space="preserve">ГОСТ 28759.8-90                                                                                                                                                                                                                                                                                                            ТУ 5728-012-93978201-2014                         </t>
  </si>
  <si>
    <t>1                                                                                                                                                                                                             4</t>
  </si>
  <si>
    <t xml:space="preserve">ГОСТ 28759.8-90                                                                                                                                                                                                                                                                                                            ТУ 5728-012-93978201-2014    </t>
  </si>
  <si>
    <t>_________Е.В. Парамонов</t>
  </si>
  <si>
    <t>КО-КК-70-80</t>
  </si>
  <si>
    <t>КО-КК-98-240</t>
  </si>
  <si>
    <t>КО-КZ-70-80</t>
  </si>
  <si>
    <t>КО-КZ-98-240</t>
  </si>
  <si>
    <t>КО-КК-110-80</t>
  </si>
  <si>
    <t>КО-КК-110-240</t>
  </si>
  <si>
    <t>КО-КZ-110-80</t>
  </si>
  <si>
    <t>КО-КZ-110-240</t>
  </si>
  <si>
    <t>КО-КК-70-240</t>
  </si>
  <si>
    <t>КО-КК-110-120</t>
  </si>
  <si>
    <t>КО-КZ-110-120</t>
  </si>
  <si>
    <t>гр.</t>
  </si>
  <si>
    <t>Алмазная Паста Г АСМ 5/3</t>
  </si>
  <si>
    <t>Алмазная Паста Г АСМ 40/28</t>
  </si>
  <si>
    <t>Алмазная Паста Г АСМ 20/14</t>
  </si>
  <si>
    <t>Директор по ОТ, ПБ, ПК и экологии</t>
  </si>
  <si>
    <t>В.Л. Титов</t>
  </si>
  <si>
    <t>Главный метролог</t>
  </si>
  <si>
    <t>М.С. Толстых</t>
  </si>
  <si>
    <t>Главный энергетик</t>
  </si>
  <si>
    <t>Д.А. Селезнев</t>
  </si>
  <si>
    <t>Начальник цеха № 1</t>
  </si>
  <si>
    <t>Начальник участка</t>
  </si>
  <si>
    <t>Начальник ОТН</t>
  </si>
  <si>
    <t>С.В. Лукьянчиков</t>
  </si>
  <si>
    <t>Краткое описание дефекта</t>
  </si>
  <si>
    <t>7. Замена обратного клапана  Ду80Ру40</t>
  </si>
  <si>
    <t>ГОСТ 33423-2015</t>
  </si>
  <si>
    <t>Литол-24</t>
  </si>
  <si>
    <t>Литол 24</t>
  </si>
  <si>
    <t xml:space="preserve"> Проведение работ внутри аппарата</t>
  </si>
  <si>
    <t>Ревизия запорной арматуры</t>
  </si>
  <si>
    <t>1.Демонтаж - монтаж, ревизия  регулятора</t>
  </si>
  <si>
    <t>Не герметична</t>
  </si>
  <si>
    <t>Появление отложений на стенках аппарата</t>
  </si>
  <si>
    <t>Закончился срок эксплуатации</t>
  </si>
  <si>
    <t>Нарушена проходимость</t>
  </si>
  <si>
    <t>Провисание тросовых растяжек</t>
  </si>
  <si>
    <t>Отклонение от оси</t>
  </si>
  <si>
    <t>Разрушение изоляции</t>
  </si>
  <si>
    <t>Разрушение изоляции, корозионный износ</t>
  </si>
  <si>
    <t>Не герметичен</t>
  </si>
  <si>
    <t xml:space="preserve">Не герметично </t>
  </si>
  <si>
    <t>В.В. Кречетов</t>
  </si>
  <si>
    <t>_________А.И. Трибус</t>
  </si>
  <si>
    <t>1.Установка и снятие заглушек (работа крана)</t>
  </si>
  <si>
    <t>9.Замена изоляции на аппарате ГЭЭ1-2-10-0,6-2-Т-И с внешним подогрев. 130/08-22-22/09/172/09-1-22/26/001-ТХ.ОЛ(Е-10/1,2)       Работы производить с лесов на высоте трех метров</t>
  </si>
  <si>
    <t xml:space="preserve">1. Перепасовка тросовых растяжек у ствола   УФ-Н78-Ду600-h5300 и удерживающих фундаментов.               </t>
  </si>
  <si>
    <t xml:space="preserve">2. Регулировка вертикальности  ствола   УФ-Н78-Ду600-h5300      </t>
  </si>
  <si>
    <t>Ствол   УФ-Н78-Ду600-h5300</t>
  </si>
  <si>
    <t xml:space="preserve">Ду200Ру16
</t>
  </si>
  <si>
    <t xml:space="preserve">7.Замена запорной арматуры на линии 20-Гв-1,2 и 20-Гт-2,3 </t>
  </si>
  <si>
    <t>ГОСТ  15180-86</t>
  </si>
  <si>
    <t>Прокладка Б-50*16 (ПАГФ-Г-П1-01 87×57×3)</t>
  </si>
  <si>
    <t>Прокладка Б-200*16 (ПАГФ-Г-П1-01 259×216×3)</t>
  </si>
  <si>
    <t>Прокладка Б-80*16 (ПАГФ-Г-П1-01 120×87×3)</t>
  </si>
  <si>
    <t>Прокладка Б-25*16 (ПАГФ-Г-П1-01 57×29×3)</t>
  </si>
  <si>
    <t>Прокладка Б-150*16 (ПАГФ-Г-П1-01 203×161×3)</t>
  </si>
  <si>
    <t xml:space="preserve">Прокладка Б-100*16 (ПАГФ-Г-П1-01 149×106×3) </t>
  </si>
  <si>
    <t>Перчатки трикотажные х/б с ПВХ «ВС 10» черные (10 кл.в.) р-р 10</t>
  </si>
  <si>
    <t>КШ.ф.25.16</t>
  </si>
  <si>
    <t>Прокладка Б-32*16 (ПАГФ-Г-П1-01 64×38×3)</t>
  </si>
  <si>
    <t>КШ.ф.50.16</t>
  </si>
  <si>
    <t xml:space="preserve">Прокладка Б-100*40 (ПАГФ-Г-П1-01 149×106×3) </t>
  </si>
  <si>
    <t xml:space="preserve">3. Чистка емкости щелочи
V=10 м3
Ø-2021 мм,
 Lцил. части =2500 мм
</t>
  </si>
  <si>
    <t>4. Наружний, внутренний осмотр емкости щелочи</t>
  </si>
  <si>
    <t xml:space="preserve">3. Наружний, внутренний осмотр емкости </t>
  </si>
  <si>
    <t xml:space="preserve">1. Чистка 
заглубленной дренажной ёмкости
V=8 м3
Ø-2000 мм,
 Lцил. части =2400 мм
</t>
  </si>
  <si>
    <t xml:space="preserve">3. Чистка емкости щелочи
V=10 м3
Ø-2000 мм,
 Lцил. части =2500 мм
</t>
  </si>
  <si>
    <t>7. Наружний, внутренний осмотр</t>
  </si>
  <si>
    <t>Цех№1,ОТН ЯНПЗ,Спец организация</t>
  </si>
  <si>
    <t xml:space="preserve">Прокладка 1-25-6,3-5 </t>
  </si>
  <si>
    <t xml:space="preserve">Паронит ПМБ 2,0мм </t>
  </si>
  <si>
    <t xml:space="preserve">Паронит ПМБ 2,0 мм </t>
  </si>
  <si>
    <t>6. Наружний, внутренний осмотр</t>
  </si>
  <si>
    <t>1. Демонтаж-монтаж запорной арматуры
Ду50Ру16
Ду150Ру16
Ду200Ру16</t>
  </si>
  <si>
    <t xml:space="preserve">Прокладка Б-50-16  (паронит ПМБ S=2мм) </t>
  </si>
  <si>
    <t>С.М. Перцев</t>
  </si>
  <si>
    <t>Механик цеха № 1</t>
  </si>
  <si>
    <t>Г.В. Кузнецов</t>
  </si>
  <si>
    <t>1.Замена изоляции на запорной арматуре и обратном клапане линии 32-Нд-6   Ду-150 Ру16.</t>
  </si>
  <si>
    <t xml:space="preserve">Шпильки М20*120.50 ст.40Х </t>
  </si>
  <si>
    <t>пара</t>
  </si>
  <si>
    <t>8.Замена изоляции на запорной арматуре линии  NаОН 42%/11 Ду-150 Ру16.</t>
  </si>
  <si>
    <t>8.Замена теплоизоляции на запорной арматуре линии  NаОН 42%/11 Ду-150 Ру16.</t>
  </si>
  <si>
    <r>
      <t xml:space="preserve">
</t>
    </r>
    <r>
      <rPr>
        <b/>
        <sz val="11"/>
        <color theme="1"/>
        <rFont val="Times New Roman"/>
        <family val="1"/>
        <charset val="204"/>
      </rPr>
      <t>РесиверРА-401-А</t>
    </r>
  </si>
  <si>
    <r>
      <t xml:space="preserve">
</t>
    </r>
    <r>
      <rPr>
        <b/>
        <sz val="11"/>
        <color theme="1"/>
        <rFont val="Times New Roman"/>
        <family val="1"/>
        <charset val="204"/>
      </rPr>
      <t>РесиверРА-401-В</t>
    </r>
  </si>
  <si>
    <r>
      <t xml:space="preserve">
</t>
    </r>
    <r>
      <rPr>
        <b/>
        <sz val="11"/>
        <color theme="1"/>
        <rFont val="Times New Roman"/>
        <family val="1"/>
        <charset val="204"/>
      </rPr>
      <t>РесиверРА-401-С</t>
    </r>
  </si>
  <si>
    <r>
      <t xml:space="preserve">
</t>
    </r>
    <r>
      <rPr>
        <b/>
        <sz val="11"/>
        <color theme="1"/>
        <rFont val="Times New Roman"/>
        <family val="1"/>
        <charset val="204"/>
      </rPr>
      <t>РесиверРА-401-D</t>
    </r>
  </si>
  <si>
    <t xml:space="preserve">         Цех №1, Участок факельного хозяйства с узлом подготовки растворов и воздушной, азотной компрессорных установок.</t>
  </si>
  <si>
    <t>шт.                                                                                                                                                                                                                                м</t>
  </si>
  <si>
    <t>шт.                                                                                                                                                                                                                              м</t>
  </si>
  <si>
    <t>шт.                                                                                                                                                                                                                               м</t>
  </si>
  <si>
    <t xml:space="preserve">шт. </t>
  </si>
  <si>
    <t>Круг отрезной 150х1,6х22 по металлу ЛУГА</t>
  </si>
  <si>
    <t>Круг шлифовальный 150х6х22.2</t>
  </si>
  <si>
    <t>Электроды LB52U 2,6мм</t>
  </si>
  <si>
    <t>Спец. организация</t>
  </si>
  <si>
    <t>Площадка сепаратора с насосной   Инв. № 798</t>
  </si>
  <si>
    <t>г</t>
  </si>
  <si>
    <t>кг</t>
  </si>
  <si>
    <t>Сепоратор сброса от предохранительных клапанов (СФ-1) 130/08-20-20/09/170/09/2358-3-1-20-29/004.ТХ.ТЗ(СФ-1)</t>
  </si>
  <si>
    <t>Емкось подземная дренажная ЕП-5-1600-1-3(Е-11/Н17)130/08-20-20/09/2358-3-1-20-00-ТХ.ТЗ(Е-11/Н-17)</t>
  </si>
  <si>
    <t>4.Ревизия, ремонт                     СППК Ду50 Ру63</t>
  </si>
  <si>
    <t xml:space="preserve">ПО-демонтаж-монтаж, доставка до РМЦ.  </t>
  </si>
  <si>
    <t xml:space="preserve">ПО-демонтаж-монтаж, доставка до РМЦ. </t>
  </si>
  <si>
    <t>4.Ревизия, ремонт                               СППК Ду50 Ру63</t>
  </si>
  <si>
    <t>4.Ревизия, ремонт.                                       СППК Ду50 Ру63</t>
  </si>
  <si>
    <r>
      <t xml:space="preserve">Прокладка 1-450-6,3-2    </t>
    </r>
    <r>
      <rPr>
        <sz val="11"/>
        <color rgb="FF00B050"/>
        <rFont val="Times New Roman"/>
        <family val="1"/>
        <charset val="204"/>
      </rPr>
      <t xml:space="preserve">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Лента ГЛ-0,5/1</t>
    </r>
  </si>
  <si>
    <t>4.Ревизия, ремонт.                                           СППК Ду50 Ру63</t>
  </si>
  <si>
    <t>4. Ревизия, ремонт.                                           СППК Ду50 Ру16</t>
  </si>
  <si>
    <t>4. Ревизия, ремонт.                                   СППК Ду50 Ру16</t>
  </si>
  <si>
    <t>3. Демонтаж-монтаж 
СППК5Р-50-16ХЛ1
Ду50 Ру16.</t>
  </si>
  <si>
    <t>4. Ревизия, ремонт.                                        СППК Ду50 Ру16</t>
  </si>
  <si>
    <t>КШ.ф.25.16    30лс41нж  Ду25  Ру16  сталь 12Х18Н10Т   с  КОФ(исполнение фланцев 2-3 ГОСТ 12815-80 ),герметичность затвора-класс А</t>
  </si>
  <si>
    <t>КШ.ф.25.16    30лс41нж  Ду25  Ру16  сталь 12Х18Н10Т   исполнение фланцев 3 ГОСТ 12815-80 ,герметичность затвора-класс А.                (Е-10/1,2)</t>
  </si>
  <si>
    <t>КШ.ф.32.16    30лс41нж  Ду32  Ру16  сталь 12Х18Н10Т   исполнение фланцев 3 ГОСТ 12815-80 ,герметичность затвора-класс А.                (Е-10/1,2)</t>
  </si>
  <si>
    <t>Клапан (вентиль) игольчатый запорный  муфтовый 15ЛС54БК   Ду15Ру160, класс герметичности "А", тип присоединительной резьбы К1/2</t>
  </si>
  <si>
    <t>Шкурка шлифовальная на тканевой основе водостойкая Р320</t>
  </si>
  <si>
    <t>Шкурка шлифовальная на тканевой основе водостойкая Р120</t>
  </si>
  <si>
    <t>Клапан проходной  15лс68нж Ду25 Ру160 сталь 20ГЛ    (монтажный размер 200 мм, исполнение фланцев 7   ГОСТ 12815-80 ),герметичность затвора-класс А, c КОФ.</t>
  </si>
  <si>
    <t>Прокладка 1-450-6,3-2                                                                                                                                                                                   Лента ГЛ-0,5/1</t>
  </si>
  <si>
    <t>Паронит ПМБ 2,0 мм   РАЗМЕР ЛИСТА 1000х1500</t>
  </si>
  <si>
    <t>Паронит ПМБ 3,0 мм   РАЗМЕР ЛИСТА 1000х1500</t>
  </si>
  <si>
    <t>КШ.ф.50.16    30лс41нж  Ду50  Ру16  сталь 12Х18Н10Т   исполнение фланцев 3 ГОСТ 12815-80 ,герметичность затвора-класс А.                 (Н-6/1,2,3)</t>
  </si>
  <si>
    <t>КШ.ф.32.16    30лс41нж  Ду32  Ру16  сталь 12Х18Н10Т   исполнение фланцев 3 ГОСТ 12815-80 ,герметичность затвора-класс А.                 (Н-6/1,2,3)</t>
  </si>
  <si>
    <t>Клапан обратный 19с53нж Ду80Ру40 сталь20ГЛ (монтажный размер 310 мм, исполнение фланцев 3 ГОСТ 12815-80 исполнение крышки  2-3)</t>
  </si>
  <si>
    <t>Задвижка клиновая ручной привод 31ЛС41НЖ ХЛ1   Ду80Ру16 (монтажный размер 210 мм, исполнение фланцев 2 ГОСТ 12815-80 исполнение крышки задвижки 2-3),сталь 20ГЛ, герметичность затвора-класс А, без КОФ. ( Н-6/1,2,3)</t>
  </si>
  <si>
    <t>Задвижка клиновая ручной привод 31ЛС41НЖ ХЛ1   Ду50Ру16 (монтажный размер 180 мм, исполнение фланцев 2 ГОСТ 12815-80 исполнение крышки задвижки 2-3),сталь 20ГЛ, герметичность затвора-класс А, без КОФ.        ( Н-6/1,2,3)</t>
  </si>
  <si>
    <t>Задвижка клиновая ручной привод 31ЛС41НЖ ХЛ1  Ду50Ру16 (монтажный размер 180 мм, исполнение фланцев 2 ГОСТ 12815-80 исполнение крышки задвижки 2-3),сталь 20ГЛ, герметичность затвора-класс А, без КОФ.(Е-9/1,2)</t>
  </si>
  <si>
    <t>Задвижка клиновая ручной привод 31ЛС41НЖ ХЛ1   Ду150Ру16 (монтажный размер 280 мм, исполнение фланцев 2 ГОСТ 12815-80 исполнение крышки задвижки 2-3),сталь 20ГЛ, герметичность затвора-класс А, без КОФ.(Е-10/1,2)</t>
  </si>
  <si>
    <t>Задвижка клиновая ручной привод 31ЛС41НЖ ХЛ1  Ду50Ру16 (монтажный размер 180 мм, исполнение фланцев 2 ГОСТ 12815-80 исполнение крышки задвижки 2-3),сталь 20ГЛ, герметичность затвора-класс А, без КОФ.(Е-10/1,2)</t>
  </si>
  <si>
    <t>Не герметично</t>
  </si>
  <si>
    <t>2. Чистка емкости дренажной углеводородного газового конденсата                                                 V= 5м3 ЕП-5-1600-1-3(Е-11/Н-17)</t>
  </si>
  <si>
    <t>8.Наружний, внутренний осмотр сепаратора</t>
  </si>
  <si>
    <r>
      <t xml:space="preserve">на </t>
    </r>
    <r>
      <rPr>
        <sz val="10"/>
        <color rgb="FFFF0000"/>
        <rFont val="Times New Roman"/>
        <family val="1"/>
        <charset val="204"/>
      </rPr>
      <t>остановочный</t>
    </r>
    <r>
      <rPr>
        <sz val="10"/>
        <rFont val="Times New Roman"/>
        <family val="1"/>
        <charset val="204"/>
      </rPr>
      <t xml:space="preserve"> ремонт участка :_______________________с________по________2025г.</t>
    </r>
  </si>
  <si>
    <t>Для задвижек и КШФ прокладки не нужны?</t>
  </si>
  <si>
    <t>Указать устройство строительных лесов, в м2</t>
  </si>
  <si>
    <t>Применить Маты базальтовые прошивные энергетические МПТЭ-1-75, толщ. 50мм. Стеклоткань в м2.</t>
  </si>
  <si>
    <t xml:space="preserve">Применить Маты базальтовые прошивные энергетические МПТЭ-1-75, толщ. 80мм. </t>
  </si>
  <si>
    <t>Прокладки нужны?</t>
  </si>
  <si>
    <t>Указать Ду люк-лаза</t>
  </si>
  <si>
    <t>Применить Маты базальтовые прошивные энергетические МПТЭ-1-75, толщ. 50мм. 
Применяем оцинковку или стеклоткань?</t>
  </si>
  <si>
    <t>2. Вскрытие и запаковка люка.      Ду 500 Ру 16</t>
  </si>
  <si>
    <t>1. Демонтаж, монтаж люка.
Ду 800</t>
  </si>
  <si>
    <t>2. Демонтаж, монтаж люка.
Ду 800</t>
  </si>
  <si>
    <t xml:space="preserve"> Маты базальтовые прошивные энергетические МПТЭ-1-75, толщ. 80мм. </t>
  </si>
  <si>
    <t>9.Замена изоляции на аппарате ГЭЭ1-2-10-0,6-2-Т-И с внешним подогрев. 130/08-22-22/09/172/09-1-22/26/001-ТХ.ОЛ(Е-10/1,2)       Работы производить с лесов на высоте трех метров (96 м2)</t>
  </si>
  <si>
    <t>Маты(матрацы) теплоизоляционные в обкладке из стеклоткани со всех сторон МТПЭ -1-75(плотность) 50(толщина)</t>
  </si>
  <si>
    <t xml:space="preserve">Маты базальтовые прошивные энергетические МПТЭ-1-75, толщ. 80мм. </t>
  </si>
  <si>
    <t>ГОСТ 15180-88</t>
  </si>
  <si>
    <t>6.  Демонтаж, монтаж крышки люка.  Ду 450</t>
  </si>
  <si>
    <t xml:space="preserve">1. Демонтаж-монтаж запорной арматуры
Ду50Ру63
Ду100Ру63
</t>
  </si>
  <si>
    <t>5.  Демонтаж, монтаж крышки люка.  Ду 500</t>
  </si>
  <si>
    <t>2. Ремонт  запорной арматуры
Ду50Ру63</t>
  </si>
  <si>
    <t>6.  Демонтаж, монтаж  крышки люка.        Ду 450</t>
  </si>
  <si>
    <t xml:space="preserve">2. Демонтаж, монтаж крышки люка, отглушение и сборка аппарата.
 Люк-лаз Ду 800.
</t>
  </si>
  <si>
    <t>2. Демонтаж, монтаж  крышки люка.
Ду 800</t>
  </si>
  <si>
    <t>Цех№1, ОТН ЯНПЗ,Спец организация</t>
  </si>
  <si>
    <t>Емкось  дренажная углеводородногогазового конденсата V=5м3 Инв.№ 800</t>
  </si>
  <si>
    <t>Факел Инв. №797</t>
  </si>
  <si>
    <t>3. Замена газовой подводки факельного оголовка (верхолазные работы)</t>
  </si>
  <si>
    <t>Подводка газовая  (чертеж СФВв-400-05.00.000 (ООО"Элемент"))</t>
  </si>
  <si>
    <t>4. Замена кабеля (верхолазные работы)</t>
  </si>
  <si>
    <t>Кабель РКГМ 1х4 15м</t>
  </si>
  <si>
    <t>Термозащитный рукав Pyrojacket d 10мм 15м</t>
  </si>
  <si>
    <t>Металлорукав РЗ-ЦПнг-20 15м</t>
  </si>
  <si>
    <t>Пропуск резьбового соединения</t>
  </si>
  <si>
    <t>Обрыв кабеля ,повреждение изоляции</t>
  </si>
  <si>
    <t>Согласно графика ревизии</t>
  </si>
  <si>
    <t>1.1</t>
  </si>
  <si>
    <t>Разделение поставки</t>
  </si>
  <si>
    <t>Исполнитель</t>
  </si>
  <si>
    <t>шт</t>
  </si>
  <si>
    <t>Заказчик</t>
  </si>
  <si>
    <t>1.3</t>
  </si>
  <si>
    <t>Цех №1</t>
  </si>
  <si>
    <t>1.1, 1.5</t>
  </si>
  <si>
    <t>Абразив для шлифования самоклеящаяся пленка КО-КК-70-80</t>
  </si>
  <si>
    <t>Абразив для шлифования самоклеящаяся пленка КО-КК-98-240</t>
  </si>
  <si>
    <t>Абразив для шлифования самоклеящаяся пленка КО-КZ-70-80</t>
  </si>
  <si>
    <t>Абразив для шлифования самоклеящаяся пленка КО-КZ-98-240</t>
  </si>
  <si>
    <t>Абразив для шлифования самоклеящаяся пленка КО-КК-30-120</t>
  </si>
  <si>
    <t>Абразив для шлифования самоклеящаяся пленка КО-КК-30-240</t>
  </si>
  <si>
    <t>Абразив для шлифования самоклеящаяся пленка КО-КZ-30-120</t>
  </si>
  <si>
    <t>Абразив для шлифования самоклеящаяся пленка КО-КZ-30-240</t>
  </si>
  <si>
    <t>1.7</t>
  </si>
  <si>
    <t>4.1</t>
  </si>
  <si>
    <t>5.3</t>
  </si>
  <si>
    <t>5.4</t>
  </si>
  <si>
    <t>1.3, 6.2</t>
  </si>
  <si>
    <t>Ведро оцинкованное 12 л</t>
  </si>
  <si>
    <t>8.6</t>
  </si>
  <si>
    <t>Регулятор   MADAS FRG/2МВZ "СТАНДАРТ" DN-25</t>
  </si>
  <si>
    <t>1.2, 6.1, 8.2, 9.2</t>
  </si>
  <si>
    <t>6.1, 8.2, 9.2</t>
  </si>
  <si>
    <t>9.3</t>
  </si>
  <si>
    <t>6.2, 9.3</t>
  </si>
  <si>
    <t>1.3, 6.2, 8.3, 9.3</t>
  </si>
  <si>
    <t>9.6</t>
  </si>
  <si>
    <t>1.6, 8.7, 9.7</t>
  </si>
  <si>
    <t>8.8, 9.8</t>
  </si>
  <si>
    <t>Проволока вяз. ø1,2мм Ст.0</t>
  </si>
  <si>
    <t>8.9, 9.9</t>
  </si>
  <si>
    <t>8.8, 8.9, 9.8, 9.9</t>
  </si>
  <si>
    <t>1.5, 8.1, 8.5, 8.6, 9.1, 9.5, 10.1</t>
  </si>
  <si>
    <t>8.1, 9.1, 10.1</t>
  </si>
  <si>
    <t xml:space="preserve">Шпильки М16*110.32 ст.40Х </t>
  </si>
  <si>
    <t>10.1</t>
  </si>
  <si>
    <t>1.6, 8.7, 9.7, 10.2</t>
  </si>
  <si>
    <t>10.2</t>
  </si>
  <si>
    <t>Абразив для шлифования самоклеящаяся пленка КО-КК-110-80</t>
  </si>
  <si>
    <t>Абразив для шлифования самоклеящаяся пленка КО-КК-110-240</t>
  </si>
  <si>
    <t>Абразив для шлифования самоклеящаяся пленка КО-КZ-110-80</t>
  </si>
  <si>
    <t>Абразив для шлифования самоклеящаяся пленка КО-КZ-110-240</t>
  </si>
  <si>
    <t>10.3</t>
  </si>
  <si>
    <t>Задвижка клиновая ручной привод 31ЛС41НЖ ХЛ1   Ду50Ру16 (монтажный размер 180 мм, исполнение фланцев 2 ГОСТ 12815-80 исполнение крышки задвижки 2-3),сталь 20ГЛ, герметичность затвора-класс А, без КОФ.        (Н-6/1,2,3)</t>
  </si>
  <si>
    <t>8.6, 10.3</t>
  </si>
  <si>
    <t>10.4</t>
  </si>
  <si>
    <t>1.1, 1.5, 8.1, 8.5, 8.6, 9.1, 9.5, 9.6, 10.1, 10.3, 10.4</t>
  </si>
  <si>
    <t>8.1, 9.1, 10.4</t>
  </si>
  <si>
    <t>8.1, 9.1, 10.1, 10.4</t>
  </si>
  <si>
    <t>6.1, 8.2, 9.1, 9.2, 10.1, 10.4</t>
  </si>
  <si>
    <t>1.6, 8.7, 9.7, 10.2, 10.5, 10.6</t>
  </si>
  <si>
    <t>10.7</t>
  </si>
  <si>
    <t>1.1, 1.5, 10.3, 10.7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</si>
</sst>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00B05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65">
    <xf numFmtId="0" fontId="0" fillId="0" borderId="0" xfId="0"/>
    <xf numFmtId="0" fontId="1" fillId="0" borderId="0" xfId="0" applyFont="1"/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3" borderId="0" xfId="0" applyFill="1"/>
    <xf numFmtId="0" fontId="6" fillId="2" borderId="0" xfId="0" applyFont="1" applyFill="1"/>
    <xf numFmtId="0" fontId="20" fillId="3" borderId="0" xfId="0" applyFont="1" applyFill="1"/>
    <xf numFmtId="0" fontId="25" fillId="0" borderId="0" xfId="0" applyNumberFormat="1" applyFont="1" applyFill="1" applyBorder="1" applyAlignment="1" applyProtection="1">
      <alignment horizontal="center"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horizontal="center" wrapText="1"/>
    </xf>
    <xf numFmtId="0" fontId="25" fillId="0" borderId="0" xfId="0" applyNumberFormat="1" applyFont="1" applyFill="1" applyBorder="1" applyAlignment="1" applyProtection="1">
      <alignment horizontal="left"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12" fillId="2" borderId="0" xfId="0" applyFont="1" applyFill="1" applyAlignment="1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2" fillId="2" borderId="4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1" fillId="2" borderId="1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15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27" fillId="2" borderId="2" xfId="0" applyFont="1" applyFill="1" applyBorder="1" applyAlignment="1">
      <alignment horizontal="left" vertical="top"/>
    </xf>
    <xf numFmtId="0" fontId="27" fillId="2" borderId="7" xfId="0" applyFont="1" applyFill="1" applyBorder="1" applyAlignment="1">
      <alignment horizontal="left" vertical="top"/>
    </xf>
    <xf numFmtId="0" fontId="27" fillId="2" borderId="3" xfId="0" applyFont="1" applyFill="1" applyBorder="1" applyAlignment="1">
      <alignment horizontal="left" vertical="top"/>
    </xf>
    <xf numFmtId="0" fontId="20" fillId="0" borderId="0" xfId="0" applyFont="1"/>
    <xf numFmtId="0" fontId="20" fillId="2" borderId="0" xfId="0" applyFont="1" applyFill="1" applyAlignment="1">
      <alignment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center" vertical="top"/>
    </xf>
    <xf numFmtId="0" fontId="12" fillId="2" borderId="1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12" fillId="2" borderId="15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0" fillId="0" borderId="14" xfId="0" applyFont="1" applyBorder="1" applyAlignment="1">
      <alignment horizontal="center" vertical="top" wrapText="1"/>
    </xf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5" fillId="2" borderId="14" xfId="0" applyFont="1" applyFill="1" applyBorder="1" applyAlignment="1"/>
    <xf numFmtId="0" fontId="5" fillId="2" borderId="15" xfId="0" applyFont="1" applyFill="1" applyBorder="1" applyAlignment="1"/>
    <xf numFmtId="0" fontId="19" fillId="2" borderId="14" xfId="0" applyFont="1" applyFill="1" applyBorder="1" applyAlignment="1"/>
    <xf numFmtId="0" fontId="19" fillId="2" borderId="15" xfId="0" applyFont="1" applyFill="1" applyBorder="1" applyAlignment="1"/>
    <xf numFmtId="0" fontId="19" fillId="2" borderId="4" xfId="0" applyFont="1" applyFill="1" applyBorder="1" applyAlignment="1"/>
    <xf numFmtId="0" fontId="19" fillId="2" borderId="5" xfId="0" applyFont="1" applyFill="1" applyBorder="1" applyAlignment="1"/>
    <xf numFmtId="0" fontId="8" fillId="2" borderId="7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left" vertical="top"/>
    </xf>
    <xf numFmtId="0" fontId="12" fillId="2" borderId="15" xfId="0" applyFont="1" applyFill="1" applyBorder="1" applyAlignment="1">
      <alignment horizontal="left" vertical="top"/>
    </xf>
    <xf numFmtId="0" fontId="12" fillId="2" borderId="14" xfId="0" applyFont="1" applyFill="1" applyBorder="1" applyAlignment="1">
      <alignment horizontal="left" vertical="top" wrapText="1"/>
    </xf>
    <xf numFmtId="0" fontId="12" fillId="2" borderId="1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15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left"/>
    </xf>
    <xf numFmtId="0" fontId="12" fillId="2" borderId="15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/>
    </xf>
    <xf numFmtId="0" fontId="9" fillId="2" borderId="14" xfId="0" applyFont="1" applyFill="1" applyBorder="1" applyAlignment="1">
      <alignment horizontal="left"/>
    </xf>
    <xf numFmtId="0" fontId="9" fillId="2" borderId="1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12" fillId="2" borderId="15" xfId="0" applyFont="1" applyFill="1" applyBorder="1" applyAlignment="1">
      <alignment horizontal="left" wrapText="1"/>
    </xf>
    <xf numFmtId="0" fontId="12" fillId="2" borderId="15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top"/>
    </xf>
    <xf numFmtId="0" fontId="12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9" fillId="2" borderId="2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21" fillId="2" borderId="14" xfId="0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25" fillId="2" borderId="0" xfId="0" applyNumberFormat="1" applyFont="1" applyFill="1" applyBorder="1" applyAlignment="1" applyProtection="1">
      <alignment horizontal="left" vertical="top" wrapText="1"/>
    </xf>
    <xf numFmtId="0" fontId="25" fillId="0" borderId="0" xfId="0" applyNumberFormat="1" applyFont="1" applyFill="1" applyBorder="1" applyAlignment="1" applyProtection="1">
      <alignment horizontal="left" wrapText="1"/>
    </xf>
    <xf numFmtId="0" fontId="25" fillId="2" borderId="0" xfId="0" applyNumberFormat="1" applyFont="1" applyFill="1" applyBorder="1" applyAlignment="1" applyProtection="1">
      <alignment horizontal="left"/>
    </xf>
    <xf numFmtId="0" fontId="12" fillId="2" borderId="4" xfId="0" applyFont="1" applyFill="1" applyBorder="1" applyAlignment="1">
      <alignment horizontal="left"/>
    </xf>
    <xf numFmtId="0" fontId="25" fillId="2" borderId="0" xfId="0" applyNumberFormat="1" applyFont="1" applyFill="1" applyBorder="1" applyAlignment="1" applyProtection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8" fillId="2" borderId="14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12" fillId="0" borderId="0" xfId="0" applyFont="1"/>
    <xf numFmtId="0" fontId="12" fillId="2" borderId="0" xfId="0" applyFont="1" applyFill="1"/>
    <xf numFmtId="0" fontId="12" fillId="2" borderId="13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left"/>
    </xf>
    <xf numFmtId="0" fontId="9" fillId="2" borderId="0" xfId="0" applyFont="1" applyFill="1"/>
    <xf numFmtId="0" fontId="9" fillId="2" borderId="1" xfId="0" applyFont="1" applyFill="1" applyBorder="1" applyAlignment="1">
      <alignment horizontal="left"/>
    </xf>
    <xf numFmtId="0" fontId="21" fillId="2" borderId="0" xfId="0" applyFont="1" applyFill="1"/>
    <xf numFmtId="0" fontId="21" fillId="0" borderId="0" xfId="0" applyFont="1"/>
    <xf numFmtId="0" fontId="12" fillId="2" borderId="1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left" vertical="top"/>
    </xf>
    <xf numFmtId="0" fontId="9" fillId="2" borderId="11" xfId="0" applyFont="1" applyFill="1" applyBorder="1" applyAlignment="1">
      <alignment horizontal="left" vertical="top"/>
    </xf>
    <xf numFmtId="0" fontId="9" fillId="2" borderId="5" xfId="0" applyFont="1" applyFill="1" applyBorder="1" applyAlignment="1">
      <alignment horizontal="left" vertical="top"/>
    </xf>
    <xf numFmtId="0" fontId="12" fillId="2" borderId="1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/>
    </xf>
    <xf numFmtId="0" fontId="12" fillId="2" borderId="14" xfId="0" applyFont="1" applyFill="1" applyBorder="1" applyAlignment="1">
      <alignment horizontal="center"/>
    </xf>
    <xf numFmtId="0" fontId="12" fillId="2" borderId="4" xfId="0" applyFont="1" applyFill="1" applyBorder="1" applyAlignment="1"/>
    <xf numFmtId="0" fontId="12" fillId="2" borderId="11" xfId="0" applyFont="1" applyFill="1" applyBorder="1" applyAlignment="1"/>
    <xf numFmtId="0" fontId="12" fillId="2" borderId="5" xfId="0" applyFont="1" applyFill="1" applyBorder="1" applyAlignment="1"/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/>
    </xf>
    <xf numFmtId="0" fontId="12" fillId="2" borderId="11" xfId="0" applyFont="1" applyFill="1" applyBorder="1"/>
    <xf numFmtId="0" fontId="20" fillId="0" borderId="11" xfId="0" applyFont="1" applyBorder="1"/>
    <xf numFmtId="0" fontId="0" fillId="0" borderId="11" xfId="0" applyBorder="1"/>
    <xf numFmtId="0" fontId="12" fillId="2" borderId="5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3" fillId="2" borderId="8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0" fontId="15" fillId="2" borderId="8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wrapText="1"/>
    </xf>
    <xf numFmtId="0" fontId="21" fillId="2" borderId="13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2" fillId="2" borderId="13" xfId="0" applyFont="1" applyFill="1" applyBorder="1" applyAlignment="1">
      <alignment horizontal="center"/>
    </xf>
    <xf numFmtId="0" fontId="21" fillId="2" borderId="13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 vertical="top"/>
    </xf>
    <xf numFmtId="0" fontId="12" fillId="2" borderId="12" xfId="0" applyFont="1" applyFill="1" applyBorder="1" applyAlignment="1">
      <alignment horizontal="center" vertical="top"/>
    </xf>
    <xf numFmtId="0" fontId="12" fillId="2" borderId="0" xfId="0" applyFont="1" applyFill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12" fillId="2" borderId="13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15" fillId="2" borderId="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left"/>
    </xf>
    <xf numFmtId="0" fontId="9" fillId="2" borderId="14" xfId="0" applyFont="1" applyFill="1" applyBorder="1" applyAlignment="1">
      <alignment horizontal="left"/>
    </xf>
    <xf numFmtId="0" fontId="9" fillId="2" borderId="15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left"/>
    </xf>
    <xf numFmtId="0" fontId="12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15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top" wrapText="1"/>
    </xf>
    <xf numFmtId="0" fontId="12" fillId="2" borderId="15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12" fillId="2" borderId="14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14" xfId="0" applyFont="1" applyFill="1" applyBorder="1" applyAlignment="1">
      <alignment horizontal="left" vertical="top"/>
    </xf>
    <xf numFmtId="0" fontId="12" fillId="2" borderId="12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/>
    </xf>
    <xf numFmtId="0" fontId="9" fillId="2" borderId="12" xfId="0" applyFont="1" applyFill="1" applyBorder="1" applyAlignment="1">
      <alignment vertical="top"/>
    </xf>
    <xf numFmtId="0" fontId="4" fillId="2" borderId="15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5" fillId="0" borderId="8" xfId="0" applyFont="1" applyBorder="1"/>
    <xf numFmtId="0" fontId="15" fillId="0" borderId="6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2" fillId="2" borderId="8" xfId="0" applyFont="1" applyFill="1" applyBorder="1" applyAlignment="1">
      <alignment horizontal="left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left"/>
    </xf>
    <xf numFmtId="0" fontId="12" fillId="3" borderId="15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top"/>
    </xf>
    <xf numFmtId="0" fontId="12" fillId="3" borderId="9" xfId="0" applyFont="1" applyFill="1" applyBorder="1" applyAlignment="1">
      <alignment horizontal="left" vertical="top"/>
    </xf>
    <xf numFmtId="0" fontId="12" fillId="3" borderId="10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vertical="top"/>
    </xf>
    <xf numFmtId="0" fontId="12" fillId="2" borderId="11" xfId="0" applyFont="1" applyFill="1" applyBorder="1" applyAlignment="1">
      <alignment vertical="top"/>
    </xf>
    <xf numFmtId="0" fontId="12" fillId="2" borderId="2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0" fontId="12" fillId="3" borderId="14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9" fillId="3" borderId="14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21" fillId="2" borderId="14" xfId="0" applyFont="1" applyFill="1" applyBorder="1" applyAlignment="1">
      <alignment vertical="top" wrapText="1"/>
    </xf>
    <xf numFmtId="0" fontId="21" fillId="2" borderId="15" xfId="0" applyFont="1" applyFill="1" applyBorder="1" applyAlignment="1">
      <alignment vertical="top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15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5" fillId="0" borderId="0" xfId="0" applyNumberFormat="1" applyFont="1" applyFill="1" applyBorder="1" applyAlignment="1" applyProtection="1">
      <alignment horizontal="left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/>
    </xf>
    <xf numFmtId="0" fontId="12" fillId="2" borderId="15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21" fillId="2" borderId="14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1" fillId="2" borderId="1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/>
    </xf>
    <xf numFmtId="0" fontId="9" fillId="2" borderId="15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wrapText="1"/>
    </xf>
    <xf numFmtId="0" fontId="12" fillId="2" borderId="7" xfId="0" applyFont="1" applyFill="1" applyBorder="1" applyAlignment="1">
      <alignment horizontal="left" wrapText="1"/>
    </xf>
    <xf numFmtId="0" fontId="12" fillId="2" borderId="3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12" fillId="2" borderId="15" xfId="0" applyFont="1" applyFill="1" applyBorder="1" applyAlignment="1">
      <alignment horizontal="left" wrapText="1"/>
    </xf>
    <xf numFmtId="0" fontId="9" fillId="2" borderId="15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top"/>
    </xf>
    <xf numFmtId="0" fontId="12" fillId="3" borderId="0" xfId="0" applyFont="1" applyFill="1" applyBorder="1" applyAlignment="1">
      <alignment horizontal="left" vertical="top"/>
    </xf>
    <xf numFmtId="0" fontId="8" fillId="2" borderId="14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12" fillId="3" borderId="2" xfId="0" applyFont="1" applyFill="1" applyBorder="1" applyAlignment="1">
      <alignment horizontal="left" vertical="top"/>
    </xf>
    <xf numFmtId="0" fontId="12" fillId="3" borderId="7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9" fillId="3" borderId="15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left" vertical="top"/>
    </xf>
    <xf numFmtId="0" fontId="21" fillId="2" borderId="0" xfId="0" applyFont="1" applyFill="1" applyBorder="1" applyAlignment="1">
      <alignment horizontal="left" vertical="top"/>
    </xf>
    <xf numFmtId="0" fontId="21" fillId="2" borderId="15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20" fillId="2" borderId="14" xfId="0" applyFont="1" applyFill="1" applyBorder="1" applyAlignment="1">
      <alignment horizontal="left" wrapText="1"/>
    </xf>
    <xf numFmtId="0" fontId="20" fillId="0" borderId="14" xfId="0" applyFont="1" applyBorder="1" applyAlignment="1">
      <alignment horizontal="left" wrapText="1"/>
    </xf>
    <xf numFmtId="0" fontId="20" fillId="2" borderId="14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21" fillId="2" borderId="4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top" wrapText="1"/>
    </xf>
    <xf numFmtId="0" fontId="12" fillId="2" borderId="15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/>
    </xf>
    <xf numFmtId="0" fontId="12" fillId="2" borderId="5" xfId="0" applyFont="1" applyFill="1" applyBorder="1" applyAlignment="1">
      <alignment vertical="top"/>
    </xf>
    <xf numFmtId="0" fontId="5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/>
    </xf>
    <xf numFmtId="0" fontId="0" fillId="2" borderId="14" xfId="0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wrapText="1"/>
    </xf>
    <xf numFmtId="0" fontId="12" fillId="2" borderId="11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0" fontId="12" fillId="2" borderId="2" xfId="0" applyFont="1" applyFill="1" applyBorder="1" applyAlignment="1"/>
    <xf numFmtId="0" fontId="12" fillId="2" borderId="7" xfId="0" applyFont="1" applyFill="1" applyBorder="1" applyAlignment="1"/>
    <xf numFmtId="0" fontId="12" fillId="2" borderId="3" xfId="0" applyFont="1" applyFill="1" applyBorder="1" applyAlignment="1"/>
    <xf numFmtId="0" fontId="12" fillId="2" borderId="7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/>
    </xf>
    <xf numFmtId="0" fontId="12" fillId="2" borderId="14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left" vertical="top" wrapText="1"/>
    </xf>
    <xf numFmtId="0" fontId="21" fillId="2" borderId="15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25" fillId="2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2" borderId="1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center"/>
    </xf>
    <xf numFmtId="0" fontId="12" fillId="2" borderId="14" xfId="0" applyFont="1" applyFill="1" applyBorder="1" applyAlignment="1"/>
    <xf numFmtId="0" fontId="12" fillId="2" borderId="0" xfId="0" applyFont="1" applyFill="1" applyBorder="1" applyAlignment="1"/>
    <xf numFmtId="0" fontId="12" fillId="2" borderId="15" xfId="0" applyFont="1" applyFill="1" applyBorder="1" applyAlignment="1"/>
    <xf numFmtId="0" fontId="12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6" xfId="0" applyFont="1" applyFill="1" applyBorder="1" applyAlignment="1"/>
    <xf numFmtId="0" fontId="2" fillId="2" borderId="9" xfId="0" applyFont="1" applyFill="1" applyBorder="1" applyAlignment="1"/>
    <xf numFmtId="0" fontId="2" fillId="2" borderId="10" xfId="0" applyFont="1" applyFill="1" applyBorder="1" applyAlignment="1"/>
    <xf numFmtId="0" fontId="5" fillId="2" borderId="6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5" fillId="2" borderId="0" xfId="0" applyNumberFormat="1" applyFont="1" applyFill="1" applyBorder="1" applyAlignment="1" applyProtection="1">
      <alignment horizontal="left" vertical="top" wrapText="1"/>
    </xf>
    <xf numFmtId="0" fontId="12" fillId="2" borderId="0" xfId="0" applyFont="1" applyFill="1" applyBorder="1" applyAlignment="1">
      <alignment horizontal="center"/>
    </xf>
    <xf numFmtId="0" fontId="12" fillId="2" borderId="4" xfId="0" applyFont="1" applyFill="1" applyBorder="1" applyAlignment="1"/>
    <xf numFmtId="0" fontId="12" fillId="2" borderId="11" xfId="0" applyFont="1" applyFill="1" applyBorder="1" applyAlignment="1"/>
    <xf numFmtId="0" fontId="12" fillId="2" borderId="5" xfId="0" applyFont="1" applyFill="1" applyBorder="1" applyAlignment="1"/>
    <xf numFmtId="0" fontId="5" fillId="2" borderId="6" xfId="0" applyFont="1" applyFill="1" applyBorder="1" applyAlignment="1"/>
    <xf numFmtId="0" fontId="5" fillId="2" borderId="9" xfId="0" applyFont="1" applyFill="1" applyBorder="1" applyAlignment="1"/>
    <xf numFmtId="0" fontId="5" fillId="2" borderId="10" xfId="0" applyFont="1" applyFill="1" applyBorder="1" applyAlignment="1"/>
    <xf numFmtId="0" fontId="28" fillId="2" borderId="6" xfId="0" applyFont="1" applyFill="1" applyBorder="1" applyAlignment="1">
      <alignment horizontal="left" vertical="top" wrapText="1"/>
    </xf>
    <xf numFmtId="0" fontId="28" fillId="2" borderId="9" xfId="0" applyFont="1" applyFill="1" applyBorder="1" applyAlignment="1">
      <alignment horizontal="left" vertical="top" wrapText="1"/>
    </xf>
    <xf numFmtId="0" fontId="28" fillId="2" borderId="10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 vertical="top"/>
    </xf>
    <xf numFmtId="0" fontId="12" fillId="2" borderId="15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top"/>
    </xf>
    <xf numFmtId="0" fontId="12" fillId="2" borderId="7" xfId="0" applyFont="1" applyFill="1" applyBorder="1" applyAlignment="1">
      <alignment vertical="top"/>
    </xf>
    <xf numFmtId="0" fontId="12" fillId="2" borderId="3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2" fillId="2" borderId="1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5" fillId="2" borderId="0" xfId="0" applyNumberFormat="1" applyFont="1" applyFill="1" applyBorder="1" applyAlignment="1" applyProtection="1">
      <alignment horizontal="left"/>
    </xf>
    <xf numFmtId="0" fontId="12" fillId="2" borderId="1" xfId="0" applyFont="1" applyFill="1" applyBorder="1" applyAlignment="1">
      <alignment horizontal="center" vertical="top"/>
    </xf>
    <xf numFmtId="0" fontId="12" fillId="2" borderId="13" xfId="0" applyFont="1" applyFill="1" applyBorder="1" applyAlignment="1">
      <alignment horizontal="center" vertical="top"/>
    </xf>
    <xf numFmtId="0" fontId="12" fillId="2" borderId="12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9" fillId="2" borderId="4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wrapText="1"/>
    </xf>
    <xf numFmtId="0" fontId="12" fillId="3" borderId="11" xfId="0" applyFont="1" applyFill="1" applyBorder="1" applyAlignment="1">
      <alignment horizontal="left" wrapText="1"/>
    </xf>
    <xf numFmtId="0" fontId="12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9" fillId="2" borderId="15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left" vertical="center"/>
    </xf>
    <xf numFmtId="0" fontId="12" fillId="2" borderId="15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/>
    </xf>
    <xf numFmtId="0" fontId="9" fillId="2" borderId="15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/>
    </xf>
    <xf numFmtId="0" fontId="12" fillId="2" borderId="5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21" fillId="2" borderId="0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top"/>
    </xf>
    <xf numFmtId="0" fontId="12" fillId="2" borderId="3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horizontal="left" wrapText="1"/>
    </xf>
    <xf numFmtId="0" fontId="12" fillId="3" borderId="15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left" vertical="top" wrapText="1"/>
    </xf>
    <xf numFmtId="0" fontId="29" fillId="2" borderId="7" xfId="0" applyFont="1" applyFill="1" applyBorder="1" applyAlignment="1">
      <alignment horizontal="left" vertical="top" wrapText="1"/>
    </xf>
    <xf numFmtId="0" fontId="29" fillId="2" borderId="3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9" fillId="3" borderId="15" xfId="0" applyFont="1" applyFill="1" applyBorder="1" applyAlignment="1">
      <alignment horizontal="left"/>
    </xf>
    <xf numFmtId="0" fontId="21" fillId="2" borderId="4" xfId="0" applyFont="1" applyFill="1" applyBorder="1" applyAlignment="1">
      <alignment vertical="top" wrapText="1"/>
    </xf>
    <xf numFmtId="0" fontId="21" fillId="2" borderId="5" xfId="0" applyFont="1" applyFill="1" applyBorder="1" applyAlignment="1">
      <alignment vertical="top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9" fillId="2" borderId="0" xfId="0" applyFont="1" applyFill="1" applyBorder="1" applyAlignment="1">
      <alignment vertical="top" wrapText="1"/>
    </xf>
    <xf numFmtId="0" fontId="12" fillId="3" borderId="14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left"/>
    </xf>
    <xf numFmtId="0" fontId="12" fillId="3" borderId="15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left" vertical="top"/>
    </xf>
    <xf numFmtId="0" fontId="12" fillId="2" borderId="14" xfId="0" applyFont="1" applyFill="1" applyBorder="1" applyAlignment="1">
      <alignment vertical="top"/>
    </xf>
    <xf numFmtId="0" fontId="12" fillId="2" borderId="15" xfId="0" applyFont="1" applyFill="1" applyBorder="1" applyAlignment="1">
      <alignment vertical="top"/>
    </xf>
    <xf numFmtId="0" fontId="12" fillId="3" borderId="0" xfId="0" applyFont="1" applyFill="1" applyAlignment="1">
      <alignment horizontal="left" vertical="top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top"/>
    </xf>
    <xf numFmtId="0" fontId="12" fillId="3" borderId="11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left" vertical="top"/>
    </xf>
    <xf numFmtId="0" fontId="9" fillId="3" borderId="15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12" fillId="3" borderId="4" xfId="0" applyFont="1" applyFill="1" applyBorder="1" applyAlignment="1">
      <alignment horizontal="left" vertical="center"/>
    </xf>
    <xf numFmtId="0" fontId="12" fillId="3" borderId="11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horizontal="left" vertical="top" wrapText="1"/>
    </xf>
    <xf numFmtId="0" fontId="21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0" fillId="2" borderId="9" xfId="0" applyFont="1" applyFill="1" applyBorder="1" applyAlignment="1">
      <alignment horizontal="left" vertical="top" wrapText="1"/>
    </xf>
    <xf numFmtId="0" fontId="30" fillId="2" borderId="10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/>
    </xf>
    <xf numFmtId="0" fontId="21" fillId="2" borderId="14" xfId="0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31" fillId="0" borderId="8" xfId="0" applyFont="1" applyBorder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31" fillId="0" borderId="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U606"/>
  <sheetViews>
    <sheetView tabSelected="1" topLeftCell="A236" zoomScaleNormal="100" zoomScaleSheetLayoutView="100" workbookViewId="0">
      <selection activeCell="H247" sqref="H247:J247"/>
    </sheetView>
  </sheetViews>
  <sheetFormatPr defaultRowHeight="15" x14ac:dyDescent="0.25"/>
  <cols>
    <col min="1" max="1" width="2.7109375" customWidth="1"/>
    <col min="2" max="2" width="5.85546875" style="10" customWidth="1"/>
    <col min="3" max="4" width="9.140625" style="6"/>
    <col min="5" max="5" width="14.7109375" style="6" customWidth="1"/>
    <col min="6" max="6" width="5" style="267" customWidth="1"/>
    <col min="7" max="7" width="6.42578125" style="267" customWidth="1"/>
    <col min="8" max="9" width="9.140625" style="6"/>
    <col min="10" max="10" width="38.42578125" style="6" customWidth="1"/>
    <col min="11" max="11" width="9.140625" style="7"/>
    <col min="12" max="12" width="16.85546875" style="7" customWidth="1"/>
    <col min="13" max="13" width="8.5703125" style="267" customWidth="1"/>
    <col min="14" max="14" width="6.5703125" style="296" customWidth="1"/>
    <col min="15" max="15" width="9.7109375" style="9" customWidth="1"/>
    <col min="16" max="16" width="1.140625" style="9" customWidth="1"/>
    <col min="17" max="17" width="9.140625" style="2"/>
    <col min="18" max="18" width="15" style="2" customWidth="1"/>
    <col min="19" max="19" width="37.42578125" style="56" customWidth="1"/>
  </cols>
  <sheetData>
    <row r="1" spans="1:18" x14ac:dyDescent="0.25">
      <c r="A1" s="166"/>
      <c r="B1" s="8"/>
      <c r="C1" s="4" t="s">
        <v>0</v>
      </c>
      <c r="D1" s="4"/>
      <c r="E1" s="4"/>
      <c r="F1" s="243"/>
      <c r="G1" s="243"/>
      <c r="H1" s="4"/>
      <c r="I1" s="4" t="s">
        <v>0</v>
      </c>
      <c r="J1" s="4"/>
      <c r="K1" s="136"/>
      <c r="L1" s="136"/>
      <c r="M1" s="243"/>
      <c r="N1" s="204"/>
      <c r="O1" s="8" t="s">
        <v>1</v>
      </c>
      <c r="P1" s="8"/>
      <c r="Q1" s="1"/>
      <c r="R1" s="1"/>
    </row>
    <row r="2" spans="1:18" ht="15" hidden="1" customHeight="1" x14ac:dyDescent="0.25">
      <c r="A2" s="166"/>
      <c r="B2" s="8"/>
      <c r="C2" s="4"/>
      <c r="D2" s="4"/>
      <c r="E2" s="4"/>
      <c r="F2" s="243"/>
      <c r="G2" s="243"/>
      <c r="H2" s="4"/>
      <c r="I2" s="4"/>
      <c r="J2" s="4"/>
      <c r="K2" s="136"/>
      <c r="L2" s="136"/>
      <c r="M2" s="243"/>
      <c r="N2" s="204"/>
      <c r="O2" s="8"/>
      <c r="P2" s="8"/>
      <c r="Q2" s="1"/>
      <c r="R2" s="1"/>
    </row>
    <row r="3" spans="1:18" x14ac:dyDescent="0.25">
      <c r="A3" s="166"/>
      <c r="B3" s="8"/>
      <c r="C3" s="4" t="s">
        <v>2</v>
      </c>
      <c r="D3" s="4"/>
      <c r="E3" s="4"/>
      <c r="F3" s="243"/>
      <c r="G3" s="243"/>
      <c r="H3" s="4"/>
      <c r="I3" s="4" t="s">
        <v>3</v>
      </c>
      <c r="J3" s="4"/>
      <c r="K3" s="136"/>
      <c r="L3" s="136"/>
      <c r="M3" s="243"/>
      <c r="N3" s="204"/>
      <c r="O3" s="8" t="s">
        <v>4</v>
      </c>
      <c r="P3" s="8"/>
      <c r="Q3" s="1"/>
      <c r="R3" s="1"/>
    </row>
    <row r="4" spans="1:18" ht="15" hidden="1" customHeight="1" x14ac:dyDescent="0.25">
      <c r="A4" s="166"/>
      <c r="B4" s="8"/>
      <c r="C4" s="4"/>
      <c r="D4" s="4"/>
      <c r="E4" s="4"/>
      <c r="F4" s="243"/>
      <c r="G4" s="243"/>
      <c r="H4" s="4"/>
      <c r="I4" s="4"/>
      <c r="J4" s="4"/>
      <c r="K4" s="136"/>
      <c r="L4" s="136"/>
      <c r="M4" s="243"/>
      <c r="N4" s="204"/>
      <c r="O4" s="8"/>
      <c r="P4" s="8"/>
      <c r="Q4" s="1"/>
      <c r="R4" s="1"/>
    </row>
    <row r="5" spans="1:18" x14ac:dyDescent="0.25">
      <c r="A5" s="166"/>
      <c r="B5" s="8"/>
      <c r="C5" s="4" t="s">
        <v>5</v>
      </c>
      <c r="D5" s="4"/>
      <c r="E5" s="4"/>
      <c r="F5" s="243"/>
      <c r="G5" s="243"/>
      <c r="H5" s="4"/>
      <c r="I5" s="4" t="s">
        <v>5</v>
      </c>
      <c r="J5" s="4"/>
      <c r="K5" s="136"/>
      <c r="L5" s="136"/>
      <c r="M5" s="243"/>
      <c r="N5" s="204"/>
      <c r="O5" s="8" t="s">
        <v>5</v>
      </c>
      <c r="P5" s="8"/>
      <c r="Q5" s="1"/>
      <c r="R5" s="1"/>
    </row>
    <row r="6" spans="1:18" ht="15" hidden="1" customHeight="1" x14ac:dyDescent="0.25">
      <c r="A6" s="166"/>
      <c r="B6" s="8"/>
      <c r="C6" s="4"/>
      <c r="D6" s="4"/>
      <c r="E6" s="4"/>
      <c r="F6" s="243"/>
      <c r="G6" s="243"/>
      <c r="H6" s="4"/>
      <c r="I6" s="4"/>
      <c r="J6" s="4"/>
      <c r="K6" s="136"/>
      <c r="L6" s="136"/>
      <c r="M6" s="243"/>
      <c r="N6" s="204"/>
      <c r="O6" s="8"/>
      <c r="P6" s="8"/>
      <c r="Q6" s="1"/>
      <c r="R6" s="1"/>
    </row>
    <row r="7" spans="1:18" x14ac:dyDescent="0.25">
      <c r="A7" s="166"/>
      <c r="B7" s="8"/>
      <c r="C7" s="4" t="s">
        <v>154</v>
      </c>
      <c r="D7" s="4"/>
      <c r="E7" s="4"/>
      <c r="F7" s="243"/>
      <c r="G7" s="243"/>
      <c r="H7" s="4"/>
      <c r="I7" s="4" t="s">
        <v>199</v>
      </c>
      <c r="J7" s="4"/>
      <c r="K7" s="136"/>
      <c r="L7" s="136"/>
      <c r="M7" s="243"/>
      <c r="N7" s="204"/>
      <c r="O7" s="8" t="s">
        <v>6</v>
      </c>
      <c r="P7" s="8"/>
      <c r="Q7" s="1"/>
      <c r="R7" s="1"/>
    </row>
    <row r="8" spans="1:18" x14ac:dyDescent="0.25">
      <c r="A8" s="166"/>
      <c r="B8" s="8"/>
      <c r="C8" s="4"/>
      <c r="D8" s="4"/>
      <c r="E8" s="4"/>
      <c r="F8" s="243"/>
      <c r="G8" s="243"/>
      <c r="H8" s="4"/>
      <c r="I8" s="4"/>
      <c r="J8" s="4"/>
      <c r="K8" s="136"/>
      <c r="L8" s="136"/>
      <c r="M8" s="243"/>
      <c r="N8" s="204"/>
      <c r="O8" s="8"/>
      <c r="P8" s="8"/>
      <c r="Q8" s="1"/>
      <c r="R8" s="1"/>
    </row>
    <row r="9" spans="1:18" x14ac:dyDescent="0.25">
      <c r="A9" s="166"/>
      <c r="B9" s="8"/>
      <c r="C9" s="4"/>
      <c r="D9" s="4"/>
      <c r="E9" s="4"/>
      <c r="F9" s="243"/>
      <c r="G9" s="243"/>
      <c r="H9" s="4"/>
      <c r="I9" s="4"/>
      <c r="J9" s="4"/>
      <c r="K9" s="136"/>
      <c r="L9" s="136"/>
      <c r="M9" s="243"/>
      <c r="N9" s="204"/>
      <c r="O9" s="8"/>
      <c r="P9" s="8"/>
      <c r="Q9" s="1"/>
      <c r="R9" s="1"/>
    </row>
    <row r="10" spans="1:18" x14ac:dyDescent="0.25">
      <c r="A10" s="166"/>
      <c r="B10" s="8"/>
      <c r="C10" s="4"/>
      <c r="D10" s="4"/>
      <c r="E10" s="4"/>
      <c r="F10" s="243"/>
      <c r="G10" s="243"/>
      <c r="H10" s="4"/>
      <c r="I10" s="4"/>
      <c r="J10" s="4"/>
      <c r="K10" s="136"/>
      <c r="L10" s="136"/>
      <c r="M10" s="243"/>
      <c r="N10" s="204"/>
      <c r="O10" s="8"/>
      <c r="P10" s="8"/>
      <c r="Q10" s="1"/>
      <c r="R10" s="1"/>
    </row>
    <row r="11" spans="1:18" x14ac:dyDescent="0.25">
      <c r="A11" s="166"/>
      <c r="B11" s="8"/>
      <c r="C11" s="4"/>
      <c r="D11" s="4"/>
      <c r="E11" s="4"/>
      <c r="F11" s="243"/>
      <c r="G11" s="243"/>
      <c r="H11" s="5" t="s">
        <v>17</v>
      </c>
      <c r="I11" s="4"/>
      <c r="J11" s="4"/>
      <c r="K11" s="136"/>
      <c r="L11" s="136"/>
      <c r="M11" s="243"/>
      <c r="N11" s="204"/>
      <c r="O11" s="8"/>
      <c r="P11" s="8"/>
      <c r="Q11" s="1"/>
      <c r="R11" s="1"/>
    </row>
    <row r="12" spans="1:18" x14ac:dyDescent="0.25">
      <c r="A12" s="166"/>
      <c r="B12" s="8"/>
      <c r="C12" s="442" t="s">
        <v>7</v>
      </c>
      <c r="D12" s="442"/>
      <c r="E12" s="442"/>
      <c r="F12" s="442"/>
      <c r="G12" s="442"/>
      <c r="H12" s="442"/>
      <c r="I12" s="442"/>
      <c r="J12" s="442"/>
      <c r="K12" s="136"/>
      <c r="L12" s="136"/>
      <c r="M12" s="243"/>
      <c r="N12" s="204"/>
      <c r="O12" s="8"/>
      <c r="P12" s="8"/>
      <c r="Q12" s="1"/>
      <c r="R12" s="1"/>
    </row>
    <row r="13" spans="1:18" x14ac:dyDescent="0.25">
      <c r="A13" s="166"/>
      <c r="B13" s="8"/>
      <c r="C13" s="4"/>
      <c r="D13" s="443" t="s">
        <v>244</v>
      </c>
      <c r="E13" s="443"/>
      <c r="F13" s="443"/>
      <c r="G13" s="443"/>
      <c r="H13" s="443"/>
      <c r="I13" s="443"/>
      <c r="J13" s="443"/>
      <c r="K13" s="443"/>
      <c r="L13" s="443"/>
      <c r="M13" s="443"/>
      <c r="N13" s="204"/>
      <c r="O13" s="8"/>
      <c r="P13" s="8"/>
      <c r="Q13" s="1"/>
      <c r="R13" s="1"/>
    </row>
    <row r="14" spans="1:18" x14ac:dyDescent="0.25">
      <c r="A14" s="166"/>
      <c r="B14" s="8"/>
      <c r="C14" s="4"/>
      <c r="D14" s="4"/>
      <c r="E14" s="5" t="s">
        <v>290</v>
      </c>
      <c r="F14" s="243"/>
      <c r="G14" s="243"/>
      <c r="H14" s="4"/>
      <c r="I14" s="4"/>
      <c r="J14" s="4"/>
      <c r="K14" s="136"/>
      <c r="L14" s="136"/>
      <c r="M14" s="243"/>
      <c r="N14" s="204"/>
      <c r="O14" s="8"/>
      <c r="P14" s="8"/>
      <c r="Q14" s="1"/>
      <c r="R14" s="1"/>
    </row>
    <row r="15" spans="1:18" x14ac:dyDescent="0.25">
      <c r="A15" s="167"/>
      <c r="B15" s="19"/>
      <c r="C15" s="20"/>
      <c r="D15" s="20"/>
      <c r="E15" s="20"/>
      <c r="F15" s="244"/>
      <c r="G15" s="244"/>
      <c r="H15" s="20"/>
      <c r="I15" s="20"/>
      <c r="J15" s="20"/>
      <c r="K15" s="22"/>
      <c r="L15" s="22"/>
      <c r="M15" s="244"/>
      <c r="N15" s="284"/>
      <c r="O15" s="19"/>
      <c r="P15" s="19"/>
      <c r="Q15" s="23"/>
      <c r="R15" s="23"/>
    </row>
    <row r="16" spans="1:18" ht="15" customHeight="1" x14ac:dyDescent="0.25">
      <c r="A16" s="167"/>
      <c r="B16" s="903" t="s">
        <v>8</v>
      </c>
      <c r="C16" s="905" t="s">
        <v>9</v>
      </c>
      <c r="D16" s="906"/>
      <c r="E16" s="907"/>
      <c r="F16" s="724" t="s">
        <v>10</v>
      </c>
      <c r="G16" s="726"/>
      <c r="H16" s="724" t="s">
        <v>11</v>
      </c>
      <c r="I16" s="725"/>
      <c r="J16" s="725"/>
      <c r="K16" s="725"/>
      <c r="L16" s="726"/>
      <c r="M16" s="724"/>
      <c r="N16" s="726"/>
      <c r="O16" s="596" t="s">
        <v>12</v>
      </c>
      <c r="P16" s="597"/>
      <c r="Q16" s="542" t="s">
        <v>180</v>
      </c>
      <c r="R16" s="543"/>
    </row>
    <row r="17" spans="1:19" ht="45" x14ac:dyDescent="0.25">
      <c r="A17" s="167"/>
      <c r="B17" s="904"/>
      <c r="C17" s="24"/>
      <c r="D17" s="25"/>
      <c r="E17" s="26"/>
      <c r="F17" s="245" t="s">
        <v>13</v>
      </c>
      <c r="G17" s="297" t="s">
        <v>14</v>
      </c>
      <c r="H17" s="724" t="s">
        <v>15</v>
      </c>
      <c r="I17" s="725"/>
      <c r="J17" s="726"/>
      <c r="K17" s="724" t="s">
        <v>16</v>
      </c>
      <c r="L17" s="726"/>
      <c r="M17" s="245" t="s">
        <v>13</v>
      </c>
      <c r="N17" s="285" t="s">
        <v>14</v>
      </c>
      <c r="O17" s="600"/>
      <c r="P17" s="601"/>
      <c r="Q17" s="546"/>
      <c r="R17" s="547"/>
    </row>
    <row r="18" spans="1:19" s="2" customFormat="1" x14ac:dyDescent="0.25">
      <c r="A18" s="167"/>
      <c r="B18" s="27"/>
      <c r="C18" s="724"/>
      <c r="D18" s="725"/>
      <c r="E18" s="726"/>
      <c r="F18" s="245"/>
      <c r="G18" s="297"/>
      <c r="H18" s="724"/>
      <c r="I18" s="725"/>
      <c r="J18" s="726"/>
      <c r="K18" s="724"/>
      <c r="L18" s="726"/>
      <c r="M18" s="245"/>
      <c r="N18" s="285"/>
      <c r="O18" s="867"/>
      <c r="P18" s="868"/>
      <c r="Q18" s="861"/>
      <c r="R18" s="862"/>
      <c r="S18" s="56"/>
    </row>
    <row r="19" spans="1:19" ht="15.75" customHeight="1" x14ac:dyDescent="0.3">
      <c r="A19" s="167"/>
      <c r="B19" s="893" t="s">
        <v>253</v>
      </c>
      <c r="C19" s="894"/>
      <c r="D19" s="894"/>
      <c r="E19" s="894"/>
      <c r="F19" s="894"/>
      <c r="G19" s="894"/>
      <c r="H19" s="894"/>
      <c r="I19" s="894"/>
      <c r="J19" s="894"/>
      <c r="K19" s="894"/>
      <c r="L19" s="894"/>
      <c r="M19" s="894"/>
      <c r="N19" s="894"/>
      <c r="O19" s="894"/>
      <c r="P19" s="894"/>
      <c r="Q19" s="894"/>
      <c r="R19" s="895"/>
    </row>
    <row r="20" spans="1:19" s="211" customFormat="1" ht="57" customHeight="1" x14ac:dyDescent="0.25">
      <c r="A20" s="209"/>
      <c r="B20" s="207">
        <v>1</v>
      </c>
      <c r="C20" s="908" t="s">
        <v>256</v>
      </c>
      <c r="D20" s="908"/>
      <c r="E20" s="909"/>
      <c r="F20" s="268" t="s">
        <v>23</v>
      </c>
      <c r="G20" s="268">
        <v>1</v>
      </c>
      <c r="H20" s="710"/>
      <c r="I20" s="711"/>
      <c r="J20" s="712"/>
      <c r="K20" s="910"/>
      <c r="L20" s="911"/>
      <c r="M20" s="246"/>
      <c r="N20" s="286"/>
      <c r="O20" s="213"/>
      <c r="P20" s="214"/>
      <c r="Q20" s="410" t="s">
        <v>185</v>
      </c>
      <c r="R20" s="411"/>
      <c r="S20" s="210"/>
    </row>
    <row r="21" spans="1:19" s="2" customFormat="1" ht="30" customHeight="1" x14ac:dyDescent="0.25">
      <c r="A21" s="167"/>
      <c r="B21" s="645"/>
      <c r="C21" s="483" t="s">
        <v>200</v>
      </c>
      <c r="D21" s="484"/>
      <c r="E21" s="485"/>
      <c r="F21" s="225"/>
      <c r="G21" s="231"/>
      <c r="H21" s="447"/>
      <c r="I21" s="469"/>
      <c r="J21" s="448"/>
      <c r="K21" s="451"/>
      <c r="L21" s="452"/>
      <c r="M21" s="242"/>
      <c r="N21" s="287"/>
      <c r="O21" s="208"/>
      <c r="P21" s="84"/>
      <c r="Q21" s="404" t="s">
        <v>185</v>
      </c>
      <c r="R21" s="405"/>
      <c r="S21" s="56"/>
    </row>
    <row r="22" spans="1:19" s="2" customFormat="1" x14ac:dyDescent="0.25">
      <c r="A22" s="167"/>
      <c r="B22" s="645"/>
      <c r="C22" s="447" t="s">
        <v>120</v>
      </c>
      <c r="D22" s="469"/>
      <c r="E22" s="448"/>
      <c r="F22" s="225" t="s">
        <v>23</v>
      </c>
      <c r="G22" s="231">
        <v>2</v>
      </c>
      <c r="H22" s="812" t="s">
        <v>278</v>
      </c>
      <c r="I22" s="813"/>
      <c r="J22" s="814"/>
      <c r="K22" s="168" t="s">
        <v>18</v>
      </c>
      <c r="L22" s="169"/>
      <c r="M22" s="242" t="s">
        <v>255</v>
      </c>
      <c r="N22" s="231">
        <v>9</v>
      </c>
      <c r="O22" s="208"/>
      <c r="P22" s="84"/>
      <c r="Q22" s="406"/>
      <c r="R22" s="407"/>
      <c r="S22" s="56"/>
    </row>
    <row r="23" spans="1:19" s="2" customFormat="1" x14ac:dyDescent="0.25">
      <c r="A23" s="167"/>
      <c r="B23" s="645"/>
      <c r="C23" s="447" t="s">
        <v>106</v>
      </c>
      <c r="D23" s="469"/>
      <c r="E23" s="448"/>
      <c r="F23" s="225" t="s">
        <v>23</v>
      </c>
      <c r="G23" s="231">
        <v>1</v>
      </c>
      <c r="H23" s="812" t="s">
        <v>209</v>
      </c>
      <c r="I23" s="813"/>
      <c r="J23" s="814"/>
      <c r="K23" s="168" t="s">
        <v>207</v>
      </c>
      <c r="L23" s="169"/>
      <c r="M23" s="242" t="s">
        <v>23</v>
      </c>
      <c r="N23" s="231">
        <v>4</v>
      </c>
      <c r="O23" s="388" t="s">
        <v>47</v>
      </c>
      <c r="P23" s="740"/>
      <c r="Q23" s="406"/>
      <c r="R23" s="407"/>
      <c r="S23" s="56"/>
    </row>
    <row r="24" spans="1:19" s="2" customFormat="1" ht="15" customHeight="1" x14ac:dyDescent="0.25">
      <c r="A24" s="167"/>
      <c r="B24" s="645"/>
      <c r="C24" s="447" t="s">
        <v>74</v>
      </c>
      <c r="D24" s="469"/>
      <c r="E24" s="448"/>
      <c r="F24" s="225" t="s">
        <v>23</v>
      </c>
      <c r="G24" s="231">
        <v>1</v>
      </c>
      <c r="H24" s="520" t="s">
        <v>210</v>
      </c>
      <c r="I24" s="521"/>
      <c r="J24" s="522"/>
      <c r="K24" s="168" t="s">
        <v>207</v>
      </c>
      <c r="L24" s="169"/>
      <c r="M24" s="242" t="s">
        <v>23</v>
      </c>
      <c r="N24" s="231">
        <v>4</v>
      </c>
      <c r="O24" s="208"/>
      <c r="P24" s="84"/>
      <c r="Q24" s="406"/>
      <c r="R24" s="407"/>
      <c r="S24" s="56"/>
    </row>
    <row r="25" spans="1:19" s="2" customFormat="1" ht="15" customHeight="1" x14ac:dyDescent="0.25">
      <c r="A25" s="167"/>
      <c r="B25" s="645"/>
      <c r="C25" s="447" t="s">
        <v>59</v>
      </c>
      <c r="D25" s="469"/>
      <c r="E25" s="448"/>
      <c r="F25" s="225" t="s">
        <v>23</v>
      </c>
      <c r="G25" s="231">
        <v>1</v>
      </c>
      <c r="H25" s="520" t="s">
        <v>208</v>
      </c>
      <c r="I25" s="521"/>
      <c r="J25" s="522"/>
      <c r="K25" s="168" t="s">
        <v>20</v>
      </c>
      <c r="L25" s="169"/>
      <c r="M25" s="242" t="s">
        <v>23</v>
      </c>
      <c r="N25" s="231">
        <v>4</v>
      </c>
      <c r="O25" s="208"/>
      <c r="P25" s="84"/>
      <c r="Q25" s="406"/>
      <c r="R25" s="407"/>
      <c r="S25" s="56"/>
    </row>
    <row r="26" spans="1:19" s="2" customFormat="1" ht="15" customHeight="1" x14ac:dyDescent="0.25">
      <c r="A26" s="167"/>
      <c r="B26" s="645"/>
      <c r="C26" s="447" t="s">
        <v>121</v>
      </c>
      <c r="D26" s="469"/>
      <c r="E26" s="448"/>
      <c r="F26" s="225" t="s">
        <v>23</v>
      </c>
      <c r="G26" s="231">
        <v>2</v>
      </c>
      <c r="H26" s="520" t="s">
        <v>211</v>
      </c>
      <c r="I26" s="521"/>
      <c r="J26" s="522"/>
      <c r="K26" s="168" t="s">
        <v>20</v>
      </c>
      <c r="L26" s="168"/>
      <c r="M26" s="242" t="s">
        <v>23</v>
      </c>
      <c r="N26" s="231">
        <v>8</v>
      </c>
      <c r="O26" s="208"/>
      <c r="P26" s="84"/>
      <c r="Q26" s="406"/>
      <c r="R26" s="407"/>
      <c r="S26" s="56"/>
    </row>
    <row r="27" spans="1:19" s="2" customFormat="1" ht="15" customHeight="1" x14ac:dyDescent="0.25">
      <c r="A27" s="167"/>
      <c r="B27" s="645"/>
      <c r="C27" s="571"/>
      <c r="D27" s="572"/>
      <c r="E27" s="573"/>
      <c r="F27" s="269"/>
      <c r="G27" s="270"/>
      <c r="H27" s="701"/>
      <c r="I27" s="702"/>
      <c r="J27" s="702"/>
      <c r="K27" s="159"/>
      <c r="L27" s="170"/>
      <c r="M27" s="247"/>
      <c r="N27" s="270"/>
      <c r="O27" s="82"/>
      <c r="P27" s="212"/>
      <c r="Q27" s="408"/>
      <c r="R27" s="409"/>
      <c r="S27" s="56"/>
    </row>
    <row r="28" spans="1:19" s="2" customFormat="1" ht="30" customHeight="1" x14ac:dyDescent="0.25">
      <c r="A28" s="167"/>
      <c r="B28" s="645"/>
      <c r="C28" s="584" t="s">
        <v>298</v>
      </c>
      <c r="D28" s="585"/>
      <c r="E28" s="586"/>
      <c r="F28" s="268" t="s">
        <v>23</v>
      </c>
      <c r="G28" s="268">
        <v>1</v>
      </c>
      <c r="H28" s="412" t="s">
        <v>277</v>
      </c>
      <c r="I28" s="413"/>
      <c r="J28" s="414"/>
      <c r="K28" s="518" t="s">
        <v>18</v>
      </c>
      <c r="L28" s="808"/>
      <c r="M28" s="268" t="s">
        <v>255</v>
      </c>
      <c r="N28" s="268">
        <v>6</v>
      </c>
      <c r="O28" s="863" t="s">
        <v>47</v>
      </c>
      <c r="P28" s="864"/>
      <c r="Q28" s="901" t="s">
        <v>185</v>
      </c>
      <c r="R28" s="902"/>
      <c r="S28" s="56"/>
    </row>
    <row r="29" spans="1:19" s="2" customFormat="1" ht="15" customHeight="1" x14ac:dyDescent="0.25">
      <c r="A29" s="167"/>
      <c r="B29" s="645"/>
      <c r="C29" s="558" t="s">
        <v>21</v>
      </c>
      <c r="D29" s="559"/>
      <c r="E29" s="560"/>
      <c r="F29" s="385" t="s">
        <v>23</v>
      </c>
      <c r="G29" s="385">
        <v>1</v>
      </c>
      <c r="H29" s="426"/>
      <c r="I29" s="587"/>
      <c r="J29" s="587"/>
      <c r="K29" s="131"/>
      <c r="L29" s="132"/>
      <c r="M29" s="248"/>
      <c r="N29" s="236"/>
      <c r="O29" s="538" t="s">
        <v>28</v>
      </c>
      <c r="P29" s="738"/>
      <c r="Q29" s="404" t="s">
        <v>189</v>
      </c>
      <c r="R29" s="405"/>
      <c r="S29" s="56"/>
    </row>
    <row r="30" spans="1:19" s="2" customFormat="1" x14ac:dyDescent="0.25">
      <c r="A30" s="167"/>
      <c r="B30" s="645"/>
      <c r="C30" s="439"/>
      <c r="D30" s="440"/>
      <c r="E30" s="441"/>
      <c r="F30" s="386"/>
      <c r="G30" s="386"/>
      <c r="H30" s="447"/>
      <c r="I30" s="469"/>
      <c r="J30" s="469"/>
      <c r="K30" s="90"/>
      <c r="L30" s="91"/>
      <c r="M30" s="242"/>
      <c r="N30" s="231"/>
      <c r="O30" s="388"/>
      <c r="P30" s="740"/>
      <c r="Q30" s="406"/>
      <c r="R30" s="407"/>
      <c r="S30" s="56"/>
    </row>
    <row r="31" spans="1:19" s="2" customFormat="1" x14ac:dyDescent="0.25">
      <c r="A31" s="167"/>
      <c r="B31" s="645"/>
      <c r="C31" s="439"/>
      <c r="D31" s="440"/>
      <c r="E31" s="441"/>
      <c r="F31" s="386"/>
      <c r="G31" s="386"/>
      <c r="H31" s="812" t="s">
        <v>24</v>
      </c>
      <c r="I31" s="813"/>
      <c r="J31" s="814"/>
      <c r="K31" s="87" t="s">
        <v>25</v>
      </c>
      <c r="L31" s="87"/>
      <c r="M31" s="242" t="s">
        <v>23</v>
      </c>
      <c r="N31" s="231">
        <v>1</v>
      </c>
      <c r="O31" s="388"/>
      <c r="P31" s="740"/>
      <c r="Q31" s="406"/>
      <c r="R31" s="407"/>
      <c r="S31" s="56"/>
    </row>
    <row r="32" spans="1:19" s="2" customFormat="1" x14ac:dyDescent="0.25">
      <c r="A32" s="167"/>
      <c r="B32" s="645"/>
      <c r="C32" s="439"/>
      <c r="D32" s="440"/>
      <c r="E32" s="441"/>
      <c r="F32" s="386"/>
      <c r="G32" s="386"/>
      <c r="H32" s="812" t="s">
        <v>26</v>
      </c>
      <c r="I32" s="813"/>
      <c r="J32" s="814"/>
      <c r="K32" s="816"/>
      <c r="L32" s="817"/>
      <c r="M32" s="242" t="s">
        <v>23</v>
      </c>
      <c r="N32" s="231">
        <v>1</v>
      </c>
      <c r="O32" s="388"/>
      <c r="P32" s="740"/>
      <c r="Q32" s="406"/>
      <c r="R32" s="407"/>
      <c r="S32" s="56"/>
    </row>
    <row r="33" spans="1:191" s="2" customFormat="1" x14ac:dyDescent="0.25">
      <c r="A33" s="167"/>
      <c r="B33" s="645"/>
      <c r="C33" s="439"/>
      <c r="D33" s="440"/>
      <c r="E33" s="441"/>
      <c r="F33" s="386"/>
      <c r="G33" s="386"/>
      <c r="H33" s="490" t="s">
        <v>136</v>
      </c>
      <c r="I33" s="491"/>
      <c r="J33" s="857"/>
      <c r="K33" s="451"/>
      <c r="L33" s="452"/>
      <c r="M33" s="242" t="s">
        <v>23</v>
      </c>
      <c r="N33" s="231">
        <v>2</v>
      </c>
      <c r="O33" s="388"/>
      <c r="P33" s="740"/>
      <c r="Q33" s="406"/>
      <c r="R33" s="407"/>
      <c r="S33" s="56"/>
    </row>
    <row r="34" spans="1:191" s="2" customFormat="1" x14ac:dyDescent="0.25">
      <c r="A34" s="167"/>
      <c r="B34" s="645"/>
      <c r="C34" s="439"/>
      <c r="D34" s="440"/>
      <c r="E34" s="441"/>
      <c r="F34" s="386"/>
      <c r="G34" s="386"/>
      <c r="H34" s="812" t="s">
        <v>27</v>
      </c>
      <c r="I34" s="813"/>
      <c r="J34" s="814"/>
      <c r="K34" s="816"/>
      <c r="L34" s="817"/>
      <c r="M34" s="242" t="s">
        <v>255</v>
      </c>
      <c r="N34" s="231">
        <v>15</v>
      </c>
      <c r="O34" s="388"/>
      <c r="P34" s="740"/>
      <c r="Q34" s="406"/>
      <c r="R34" s="407"/>
      <c r="S34" s="56"/>
    </row>
    <row r="35" spans="1:191" s="2" customFormat="1" ht="33.75" customHeight="1" x14ac:dyDescent="0.25">
      <c r="A35" s="167"/>
      <c r="B35" s="645"/>
      <c r="C35" s="439"/>
      <c r="D35" s="440"/>
      <c r="E35" s="441"/>
      <c r="F35" s="386"/>
      <c r="G35" s="386"/>
      <c r="H35" s="790" t="s">
        <v>214</v>
      </c>
      <c r="I35" s="791"/>
      <c r="J35" s="792"/>
      <c r="K35" s="816"/>
      <c r="L35" s="817"/>
      <c r="M35" s="242" t="s">
        <v>237</v>
      </c>
      <c r="N35" s="231">
        <v>4</v>
      </c>
      <c r="O35" s="388"/>
      <c r="P35" s="740"/>
      <c r="Q35" s="406"/>
      <c r="R35" s="407"/>
      <c r="S35" s="56"/>
    </row>
    <row r="36" spans="1:191" s="2" customFormat="1" ht="15" customHeight="1" x14ac:dyDescent="0.25">
      <c r="A36" s="167"/>
      <c r="B36" s="645"/>
      <c r="C36" s="470"/>
      <c r="D36" s="514"/>
      <c r="E36" s="471"/>
      <c r="F36" s="387"/>
      <c r="G36" s="387"/>
      <c r="H36" s="373" t="s">
        <v>122</v>
      </c>
      <c r="I36" s="374"/>
      <c r="J36" s="375"/>
      <c r="K36" s="402"/>
      <c r="L36" s="403"/>
      <c r="M36" s="242" t="s">
        <v>23</v>
      </c>
      <c r="N36" s="313">
        <v>2</v>
      </c>
      <c r="O36" s="539"/>
      <c r="P36" s="772"/>
      <c r="Q36" s="408"/>
      <c r="R36" s="409"/>
      <c r="S36" s="56"/>
    </row>
    <row r="37" spans="1:191" s="2" customFormat="1" ht="15" customHeight="1" x14ac:dyDescent="0.25">
      <c r="A37" s="167"/>
      <c r="B37" s="645"/>
      <c r="C37" s="480" t="s">
        <v>83</v>
      </c>
      <c r="D37" s="481"/>
      <c r="E37" s="482"/>
      <c r="F37" s="248"/>
      <c r="G37" s="256"/>
      <c r="H37" s="538"/>
      <c r="I37" s="737"/>
      <c r="J37" s="738"/>
      <c r="K37" s="538"/>
      <c r="L37" s="738"/>
      <c r="M37" s="248"/>
      <c r="N37" s="236"/>
      <c r="O37" s="538"/>
      <c r="P37" s="738"/>
      <c r="Q37" s="528" t="s">
        <v>188</v>
      </c>
      <c r="R37" s="529"/>
      <c r="S37" s="56"/>
    </row>
    <row r="38" spans="1:191" s="2" customFormat="1" x14ac:dyDescent="0.25">
      <c r="A38" s="167"/>
      <c r="B38" s="645"/>
      <c r="C38" s="483"/>
      <c r="D38" s="484"/>
      <c r="E38" s="485"/>
      <c r="F38" s="242"/>
      <c r="G38" s="257"/>
      <c r="H38" s="518"/>
      <c r="I38" s="661"/>
      <c r="J38" s="662"/>
      <c r="K38" s="451"/>
      <c r="L38" s="452"/>
      <c r="M38" s="242"/>
      <c r="N38" s="231"/>
      <c r="O38" s="523"/>
      <c r="P38" s="524"/>
      <c r="Q38" s="536"/>
      <c r="R38" s="537"/>
      <c r="S38" s="56"/>
    </row>
    <row r="39" spans="1:191" s="2" customFormat="1" ht="15.75" customHeight="1" x14ac:dyDescent="0.25">
      <c r="A39" s="167"/>
      <c r="B39" s="645"/>
      <c r="C39" s="439" t="s">
        <v>106</v>
      </c>
      <c r="D39" s="440"/>
      <c r="E39" s="441"/>
      <c r="F39" s="242" t="s">
        <v>23</v>
      </c>
      <c r="G39" s="257">
        <v>1</v>
      </c>
      <c r="H39" s="520" t="s">
        <v>209</v>
      </c>
      <c r="I39" s="521"/>
      <c r="J39" s="522"/>
      <c r="K39" s="447" t="s">
        <v>20</v>
      </c>
      <c r="L39" s="448"/>
      <c r="M39" s="242" t="s">
        <v>23</v>
      </c>
      <c r="N39" s="231">
        <v>3</v>
      </c>
      <c r="O39" s="88"/>
      <c r="P39" s="89"/>
      <c r="Q39" s="536"/>
      <c r="R39" s="537"/>
      <c r="S39" s="56"/>
    </row>
    <row r="40" spans="1:191" s="2" customFormat="1" ht="15" customHeight="1" x14ac:dyDescent="0.25">
      <c r="A40" s="167"/>
      <c r="B40" s="645"/>
      <c r="C40" s="483" t="s">
        <v>57</v>
      </c>
      <c r="D40" s="484"/>
      <c r="E40" s="485"/>
      <c r="F40" s="242" t="s">
        <v>23</v>
      </c>
      <c r="G40" s="257">
        <v>4</v>
      </c>
      <c r="H40" s="520" t="s">
        <v>212</v>
      </c>
      <c r="I40" s="521"/>
      <c r="J40" s="522"/>
      <c r="K40" s="168" t="s">
        <v>20</v>
      </c>
      <c r="L40" s="168"/>
      <c r="M40" s="242" t="s">
        <v>23</v>
      </c>
      <c r="N40" s="231">
        <v>12</v>
      </c>
      <c r="O40" s="397" t="s">
        <v>47</v>
      </c>
      <c r="P40" s="398"/>
      <c r="Q40" s="536"/>
      <c r="R40" s="537"/>
      <c r="S40" s="56"/>
    </row>
    <row r="41" spans="1:191" s="2" customFormat="1" ht="15" customHeight="1" x14ac:dyDescent="0.25">
      <c r="A41" s="167"/>
      <c r="B41" s="645"/>
      <c r="C41" s="483" t="s">
        <v>59</v>
      </c>
      <c r="D41" s="484"/>
      <c r="E41" s="485"/>
      <c r="F41" s="242" t="s">
        <v>23</v>
      </c>
      <c r="G41" s="257">
        <v>4</v>
      </c>
      <c r="H41" s="520" t="s">
        <v>208</v>
      </c>
      <c r="I41" s="521"/>
      <c r="J41" s="522"/>
      <c r="K41" s="168" t="s">
        <v>20</v>
      </c>
      <c r="L41" s="168"/>
      <c r="M41" s="242" t="s">
        <v>23</v>
      </c>
      <c r="N41" s="231">
        <v>12</v>
      </c>
      <c r="O41" s="523"/>
      <c r="P41" s="524"/>
      <c r="Q41" s="536"/>
      <c r="R41" s="537"/>
      <c r="S41" s="56"/>
    </row>
    <row r="42" spans="1:191" s="2" customFormat="1" ht="15" customHeight="1" x14ac:dyDescent="0.25">
      <c r="A42" s="167"/>
      <c r="B42" s="645"/>
      <c r="C42" s="631" t="s">
        <v>74</v>
      </c>
      <c r="D42" s="632"/>
      <c r="E42" s="633"/>
      <c r="F42" s="242" t="s">
        <v>23</v>
      </c>
      <c r="G42" s="259">
        <v>1</v>
      </c>
      <c r="H42" s="881" t="s">
        <v>210</v>
      </c>
      <c r="I42" s="882"/>
      <c r="J42" s="883"/>
      <c r="K42" s="171" t="s">
        <v>20</v>
      </c>
      <c r="L42" s="171"/>
      <c r="M42" s="247" t="s">
        <v>23</v>
      </c>
      <c r="N42" s="270">
        <v>3</v>
      </c>
      <c r="O42" s="402"/>
      <c r="P42" s="403"/>
      <c r="Q42" s="530"/>
      <c r="R42" s="531"/>
      <c r="S42" s="56"/>
    </row>
    <row r="43" spans="1:191" s="12" customFormat="1" ht="15" customHeight="1" x14ac:dyDescent="0.25">
      <c r="A43" s="172"/>
      <c r="B43" s="645"/>
      <c r="C43" s="580" t="s">
        <v>84</v>
      </c>
      <c r="D43" s="581"/>
      <c r="E43" s="582"/>
      <c r="F43" s="249"/>
      <c r="G43" s="249"/>
      <c r="H43" s="918" t="s">
        <v>29</v>
      </c>
      <c r="I43" s="919"/>
      <c r="J43" s="920"/>
      <c r="K43" s="173" t="s">
        <v>30</v>
      </c>
      <c r="L43" s="173"/>
      <c r="M43" s="249" t="s">
        <v>255</v>
      </c>
      <c r="N43" s="237">
        <v>1.5</v>
      </c>
      <c r="O43" s="395" t="s">
        <v>65</v>
      </c>
      <c r="P43" s="529"/>
      <c r="Q43" s="72"/>
      <c r="R43" s="73"/>
      <c r="S43" s="28"/>
    </row>
    <row r="44" spans="1:191" s="12" customFormat="1" x14ac:dyDescent="0.25">
      <c r="A44" s="172"/>
      <c r="B44" s="645"/>
      <c r="C44" s="548"/>
      <c r="D44" s="583"/>
      <c r="E44" s="549"/>
      <c r="F44" s="226"/>
      <c r="G44" s="232"/>
      <c r="H44" s="802" t="s">
        <v>183</v>
      </c>
      <c r="I44" s="803"/>
      <c r="J44" s="804"/>
      <c r="K44" s="865" t="s">
        <v>82</v>
      </c>
      <c r="L44" s="866"/>
      <c r="M44" s="226" t="s">
        <v>255</v>
      </c>
      <c r="N44" s="238">
        <v>1.7</v>
      </c>
      <c r="O44" s="536"/>
      <c r="P44" s="537"/>
      <c r="Q44" s="74" t="s">
        <v>82</v>
      </c>
      <c r="R44" s="75"/>
      <c r="S44" s="28"/>
    </row>
    <row r="45" spans="1:191" s="12" customFormat="1" ht="15" customHeight="1" x14ac:dyDescent="0.25">
      <c r="A45" s="172"/>
      <c r="B45" s="645"/>
      <c r="C45" s="548" t="s">
        <v>205</v>
      </c>
      <c r="D45" s="583"/>
      <c r="E45" s="549"/>
      <c r="F45" s="226" t="s">
        <v>23</v>
      </c>
      <c r="G45" s="232">
        <v>1</v>
      </c>
      <c r="H45" s="472"/>
      <c r="I45" s="638"/>
      <c r="J45" s="473"/>
      <c r="K45" s="865"/>
      <c r="L45" s="866"/>
      <c r="M45" s="226"/>
      <c r="N45" s="238"/>
      <c r="O45" s="536"/>
      <c r="P45" s="537"/>
      <c r="Q45" s="74"/>
      <c r="R45" s="75"/>
      <c r="S45" s="28"/>
    </row>
    <row r="46" spans="1:191" s="12" customFormat="1" ht="15" customHeight="1" x14ac:dyDescent="0.25">
      <c r="A46" s="172"/>
      <c r="B46" s="645"/>
      <c r="C46" s="548" t="s">
        <v>57</v>
      </c>
      <c r="D46" s="583"/>
      <c r="E46" s="549"/>
      <c r="F46" s="226" t="s">
        <v>23</v>
      </c>
      <c r="G46" s="232">
        <v>4</v>
      </c>
      <c r="H46" s="865" t="s">
        <v>147</v>
      </c>
      <c r="I46" s="912"/>
      <c r="J46" s="866"/>
      <c r="K46" s="865"/>
      <c r="L46" s="866"/>
      <c r="M46" s="226"/>
      <c r="N46" s="238"/>
      <c r="O46" s="536"/>
      <c r="P46" s="537"/>
      <c r="Q46" s="74"/>
      <c r="R46" s="75"/>
      <c r="S46" s="28"/>
    </row>
    <row r="47" spans="1:191" s="12" customFormat="1" ht="15" customHeight="1" x14ac:dyDescent="0.25">
      <c r="A47" s="172"/>
      <c r="B47" s="645"/>
      <c r="C47" s="548" t="s">
        <v>146</v>
      </c>
      <c r="D47" s="583"/>
      <c r="E47" s="549"/>
      <c r="F47" s="226" t="s">
        <v>23</v>
      </c>
      <c r="G47" s="232">
        <v>4</v>
      </c>
      <c r="H47" s="802" t="s">
        <v>227</v>
      </c>
      <c r="I47" s="803"/>
      <c r="J47" s="804"/>
      <c r="K47" s="472" t="s">
        <v>18</v>
      </c>
      <c r="L47" s="473"/>
      <c r="M47" s="226" t="s">
        <v>255</v>
      </c>
      <c r="N47" s="238">
        <v>2.5</v>
      </c>
      <c r="O47" s="536"/>
      <c r="P47" s="537"/>
      <c r="Q47" s="74"/>
      <c r="R47" s="75"/>
      <c r="S47" s="28"/>
    </row>
    <row r="48" spans="1:191" s="13" customFormat="1" ht="15" customHeight="1" x14ac:dyDescent="0.25">
      <c r="A48" s="174"/>
      <c r="B48" s="645"/>
      <c r="C48" s="548" t="s">
        <v>148</v>
      </c>
      <c r="D48" s="583"/>
      <c r="E48" s="549"/>
      <c r="F48" s="226" t="s">
        <v>23</v>
      </c>
      <c r="G48" s="232">
        <v>1</v>
      </c>
      <c r="H48" s="428" t="s">
        <v>141</v>
      </c>
      <c r="I48" s="429"/>
      <c r="J48" s="430"/>
      <c r="K48" s="434"/>
      <c r="L48" s="435"/>
      <c r="M48" s="241"/>
      <c r="N48" s="29"/>
      <c r="O48" s="839" t="s">
        <v>82</v>
      </c>
      <c r="P48" s="840"/>
      <c r="Q48" s="76"/>
      <c r="R48" s="77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</row>
    <row r="49" spans="1:191" s="13" customFormat="1" ht="15" customHeight="1" x14ac:dyDescent="0.25">
      <c r="A49" s="174"/>
      <c r="B49" s="645"/>
      <c r="C49" s="659"/>
      <c r="D49" s="768"/>
      <c r="E49" s="660"/>
      <c r="F49" s="266"/>
      <c r="G49" s="266"/>
      <c r="H49" s="428" t="s">
        <v>155</v>
      </c>
      <c r="I49" s="429"/>
      <c r="J49" s="430"/>
      <c r="K49" s="434"/>
      <c r="L49" s="435"/>
      <c r="M49" s="217" t="s">
        <v>23</v>
      </c>
      <c r="N49" s="282">
        <v>5</v>
      </c>
      <c r="O49" s="841"/>
      <c r="P49" s="840"/>
      <c r="Q49" s="602" t="s">
        <v>82</v>
      </c>
      <c r="R49" s="603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</row>
    <row r="50" spans="1:191" s="13" customFormat="1" ht="15" customHeight="1" x14ac:dyDescent="0.25">
      <c r="A50" s="174"/>
      <c r="B50" s="645"/>
      <c r="C50" s="659"/>
      <c r="D50" s="768"/>
      <c r="E50" s="660"/>
      <c r="F50" s="266"/>
      <c r="G50" s="266"/>
      <c r="H50" s="428" t="s">
        <v>156</v>
      </c>
      <c r="I50" s="429"/>
      <c r="J50" s="430"/>
      <c r="K50" s="434"/>
      <c r="L50" s="435"/>
      <c r="M50" s="217" t="s">
        <v>23</v>
      </c>
      <c r="N50" s="282">
        <v>5</v>
      </c>
      <c r="O50" s="841"/>
      <c r="P50" s="840"/>
      <c r="Q50" s="869" t="s">
        <v>188</v>
      </c>
      <c r="R50" s="870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</row>
    <row r="51" spans="1:191" s="13" customFormat="1" ht="15" customHeight="1" x14ac:dyDescent="0.25">
      <c r="A51" s="174"/>
      <c r="B51" s="645"/>
      <c r="C51" s="659"/>
      <c r="D51" s="768"/>
      <c r="E51" s="660"/>
      <c r="F51" s="266"/>
      <c r="G51" s="266"/>
      <c r="H51" s="428" t="s">
        <v>157</v>
      </c>
      <c r="I51" s="429"/>
      <c r="J51" s="430"/>
      <c r="K51" s="434"/>
      <c r="L51" s="435"/>
      <c r="M51" s="217" t="s">
        <v>23</v>
      </c>
      <c r="N51" s="282">
        <v>5</v>
      </c>
      <c r="O51" s="841"/>
      <c r="P51" s="840"/>
      <c r="Q51" s="76"/>
      <c r="R51" s="77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</row>
    <row r="52" spans="1:191" s="13" customFormat="1" ht="15" customHeight="1" x14ac:dyDescent="0.25">
      <c r="A52" s="174"/>
      <c r="B52" s="645"/>
      <c r="C52" s="659"/>
      <c r="D52" s="768"/>
      <c r="E52" s="660"/>
      <c r="F52" s="266"/>
      <c r="G52" s="266"/>
      <c r="H52" s="428" t="s">
        <v>158</v>
      </c>
      <c r="I52" s="429"/>
      <c r="J52" s="430"/>
      <c r="K52" s="434"/>
      <c r="L52" s="435"/>
      <c r="M52" s="217" t="s">
        <v>23</v>
      </c>
      <c r="N52" s="282">
        <v>5</v>
      </c>
      <c r="O52" s="841"/>
      <c r="P52" s="840"/>
      <c r="Q52" s="76"/>
      <c r="R52" s="77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</row>
    <row r="53" spans="1:191" s="13" customFormat="1" ht="15" customHeight="1" x14ac:dyDescent="0.25">
      <c r="A53" s="174"/>
      <c r="B53" s="645"/>
      <c r="C53" s="659"/>
      <c r="D53" s="768"/>
      <c r="E53" s="660"/>
      <c r="F53" s="266"/>
      <c r="G53" s="266"/>
      <c r="H53" s="428" t="s">
        <v>141</v>
      </c>
      <c r="I53" s="429"/>
      <c r="J53" s="430"/>
      <c r="K53" s="434"/>
      <c r="L53" s="435"/>
      <c r="M53" s="217"/>
      <c r="N53" s="282"/>
      <c r="O53" s="839" t="s">
        <v>82</v>
      </c>
      <c r="P53" s="840"/>
      <c r="Q53" s="76"/>
      <c r="R53" s="77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</row>
    <row r="54" spans="1:191" s="13" customFormat="1" ht="15" customHeight="1" x14ac:dyDescent="0.25">
      <c r="A54" s="174"/>
      <c r="B54" s="645"/>
      <c r="C54" s="659"/>
      <c r="D54" s="768"/>
      <c r="E54" s="660"/>
      <c r="F54" s="266"/>
      <c r="G54" s="266"/>
      <c r="H54" s="428" t="s">
        <v>142</v>
      </c>
      <c r="I54" s="429"/>
      <c r="J54" s="430"/>
      <c r="K54" s="434"/>
      <c r="L54" s="435"/>
      <c r="M54" s="217" t="s">
        <v>23</v>
      </c>
      <c r="N54" s="282">
        <v>5</v>
      </c>
      <c r="O54" s="841"/>
      <c r="P54" s="840"/>
      <c r="Q54" s="76" t="s">
        <v>82</v>
      </c>
      <c r="R54" s="77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</row>
    <row r="55" spans="1:191" s="13" customFormat="1" ht="15" customHeight="1" x14ac:dyDescent="0.25">
      <c r="A55" s="174"/>
      <c r="B55" s="645"/>
      <c r="C55" s="659"/>
      <c r="D55" s="768"/>
      <c r="E55" s="660"/>
      <c r="F55" s="266"/>
      <c r="G55" s="266"/>
      <c r="H55" s="428" t="s">
        <v>143</v>
      </c>
      <c r="I55" s="429"/>
      <c r="J55" s="430"/>
      <c r="K55" s="434"/>
      <c r="L55" s="435"/>
      <c r="M55" s="217" t="s">
        <v>23</v>
      </c>
      <c r="N55" s="282">
        <v>5</v>
      </c>
      <c r="O55" s="841"/>
      <c r="P55" s="840"/>
      <c r="Q55" s="76"/>
      <c r="R55" s="77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</row>
    <row r="56" spans="1:191" s="13" customFormat="1" ht="15" customHeight="1" x14ac:dyDescent="0.25">
      <c r="A56" s="174"/>
      <c r="B56" s="645"/>
      <c r="C56" s="659"/>
      <c r="D56" s="768"/>
      <c r="E56" s="660"/>
      <c r="F56" s="266"/>
      <c r="G56" s="266"/>
      <c r="H56" s="428" t="s">
        <v>144</v>
      </c>
      <c r="I56" s="429"/>
      <c r="J56" s="430"/>
      <c r="K56" s="434"/>
      <c r="L56" s="435"/>
      <c r="M56" s="217" t="s">
        <v>23</v>
      </c>
      <c r="N56" s="282">
        <v>5</v>
      </c>
      <c r="O56" s="841"/>
      <c r="P56" s="840"/>
      <c r="Q56" s="76"/>
      <c r="R56" s="77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</row>
    <row r="57" spans="1:191" s="13" customFormat="1" ht="15" customHeight="1" x14ac:dyDescent="0.25">
      <c r="A57" s="174"/>
      <c r="B57" s="645"/>
      <c r="C57" s="884"/>
      <c r="D57" s="885"/>
      <c r="E57" s="886"/>
      <c r="F57" s="271"/>
      <c r="G57" s="271"/>
      <c r="H57" s="428" t="s">
        <v>145</v>
      </c>
      <c r="I57" s="429"/>
      <c r="J57" s="430"/>
      <c r="K57" s="805"/>
      <c r="L57" s="806"/>
      <c r="M57" s="217" t="s">
        <v>23</v>
      </c>
      <c r="N57" s="283">
        <v>5</v>
      </c>
      <c r="O57" s="842"/>
      <c r="P57" s="843"/>
      <c r="Q57" s="78"/>
      <c r="R57" s="79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</row>
    <row r="58" spans="1:191" s="2" customFormat="1" ht="43.5" customHeight="1" x14ac:dyDescent="0.25">
      <c r="A58" s="167"/>
      <c r="B58" s="645"/>
      <c r="C58" s="921" t="s">
        <v>206</v>
      </c>
      <c r="D58" s="922"/>
      <c r="E58" s="923"/>
      <c r="F58" s="272" t="s">
        <v>23</v>
      </c>
      <c r="G58" s="298">
        <v>2</v>
      </c>
      <c r="H58" s="874" t="s">
        <v>269</v>
      </c>
      <c r="I58" s="875"/>
      <c r="J58" s="876"/>
      <c r="K58" s="877" t="s">
        <v>61</v>
      </c>
      <c r="L58" s="878"/>
      <c r="M58" s="272" t="s">
        <v>23</v>
      </c>
      <c r="N58" s="272">
        <v>2</v>
      </c>
      <c r="O58" s="395" t="s">
        <v>47</v>
      </c>
      <c r="P58" s="396"/>
      <c r="Q58" s="404" t="s">
        <v>188</v>
      </c>
      <c r="R58" s="405"/>
      <c r="S58" s="56"/>
    </row>
    <row r="59" spans="1:191" s="2" customFormat="1" ht="15.75" customHeight="1" x14ac:dyDescent="0.25">
      <c r="A59" s="167"/>
      <c r="B59" s="645"/>
      <c r="C59" s="924"/>
      <c r="D59" s="925"/>
      <c r="E59" s="926"/>
      <c r="F59" s="273"/>
      <c r="G59" s="299"/>
      <c r="H59" s="871" t="s">
        <v>249</v>
      </c>
      <c r="I59" s="872"/>
      <c r="J59" s="873"/>
      <c r="K59" s="879"/>
      <c r="L59" s="880"/>
      <c r="M59" s="250" t="s">
        <v>23</v>
      </c>
      <c r="N59" s="288">
        <v>2</v>
      </c>
      <c r="O59" s="397"/>
      <c r="P59" s="398"/>
      <c r="Q59" s="406"/>
      <c r="R59" s="407"/>
      <c r="S59" s="56"/>
    </row>
    <row r="60" spans="1:191" s="2" customFormat="1" ht="16.5" customHeight="1" x14ac:dyDescent="0.25">
      <c r="A60" s="167"/>
      <c r="B60" s="645"/>
      <c r="C60" s="924"/>
      <c r="D60" s="925"/>
      <c r="E60" s="926"/>
      <c r="F60" s="273"/>
      <c r="G60" s="299"/>
      <c r="H60" s="871" t="s">
        <v>250</v>
      </c>
      <c r="I60" s="872"/>
      <c r="J60" s="873"/>
      <c r="K60" s="781"/>
      <c r="L60" s="782"/>
      <c r="M60" s="250" t="s">
        <v>23</v>
      </c>
      <c r="N60" s="288">
        <v>1</v>
      </c>
      <c r="O60" s="397"/>
      <c r="P60" s="398"/>
      <c r="Q60" s="406"/>
      <c r="R60" s="407"/>
      <c r="S60" s="56"/>
    </row>
    <row r="61" spans="1:191" s="2" customFormat="1" ht="18" customHeight="1" x14ac:dyDescent="0.25">
      <c r="A61" s="167"/>
      <c r="B61" s="645"/>
      <c r="C61" s="858"/>
      <c r="D61" s="859"/>
      <c r="E61" s="860"/>
      <c r="F61" s="273"/>
      <c r="G61" s="299"/>
      <c r="H61" s="729" t="s">
        <v>251</v>
      </c>
      <c r="I61" s="730"/>
      <c r="J61" s="731"/>
      <c r="K61" s="899"/>
      <c r="L61" s="900"/>
      <c r="M61" s="250" t="s">
        <v>255</v>
      </c>
      <c r="N61" s="288">
        <v>2</v>
      </c>
      <c r="O61" s="397"/>
      <c r="P61" s="398"/>
      <c r="Q61" s="408"/>
      <c r="R61" s="409"/>
      <c r="S61" s="56"/>
    </row>
    <row r="62" spans="1:191" s="2" customFormat="1" ht="29.25" customHeight="1" x14ac:dyDescent="0.25">
      <c r="A62" s="167"/>
      <c r="B62" s="665"/>
      <c r="C62" s="584" t="s">
        <v>289</v>
      </c>
      <c r="D62" s="585"/>
      <c r="E62" s="586"/>
      <c r="F62" s="268" t="s">
        <v>23</v>
      </c>
      <c r="G62" s="268">
        <v>1</v>
      </c>
      <c r="H62" s="419"/>
      <c r="I62" s="496"/>
      <c r="J62" s="420"/>
      <c r="K62" s="419"/>
      <c r="L62" s="420"/>
      <c r="M62" s="251"/>
      <c r="N62" s="286"/>
      <c r="O62" s="606" t="s">
        <v>46</v>
      </c>
      <c r="P62" s="606"/>
      <c r="Q62" s="419"/>
      <c r="R62" s="420"/>
      <c r="S62" s="56"/>
    </row>
    <row r="63" spans="1:191" s="2" customFormat="1" ht="12" customHeight="1" x14ac:dyDescent="0.25">
      <c r="A63" s="167"/>
      <c r="B63" s="151">
        <v>2</v>
      </c>
      <c r="C63" s="851" t="s">
        <v>127</v>
      </c>
      <c r="D63" s="852"/>
      <c r="E63" s="853"/>
      <c r="F63" s="224" t="s">
        <v>23</v>
      </c>
      <c r="G63" s="237">
        <v>1</v>
      </c>
      <c r="H63" s="137"/>
      <c r="I63" s="138"/>
      <c r="J63" s="139"/>
      <c r="K63" s="30"/>
      <c r="L63" s="31"/>
      <c r="M63" s="249"/>
      <c r="N63" s="237"/>
      <c r="O63" s="376" t="s">
        <v>252</v>
      </c>
      <c r="P63" s="378"/>
      <c r="Q63" s="404" t="s">
        <v>190</v>
      </c>
      <c r="R63" s="405"/>
      <c r="S63" s="28"/>
    </row>
    <row r="64" spans="1:191" s="2" customFormat="1" ht="36.75" customHeight="1" x14ac:dyDescent="0.25">
      <c r="A64" s="167"/>
      <c r="B64" s="134"/>
      <c r="C64" s="858" t="s">
        <v>112</v>
      </c>
      <c r="D64" s="859"/>
      <c r="E64" s="860"/>
      <c r="F64" s="274"/>
      <c r="G64" s="292"/>
      <c r="H64" s="116"/>
      <c r="I64" s="117"/>
      <c r="J64" s="118"/>
      <c r="K64" s="58"/>
      <c r="L64" s="59"/>
      <c r="M64" s="32"/>
      <c r="N64" s="239"/>
      <c r="O64" s="382"/>
      <c r="P64" s="384"/>
      <c r="Q64" s="408"/>
      <c r="R64" s="409"/>
      <c r="S64" s="28"/>
    </row>
    <row r="65" spans="1:21" s="2" customFormat="1" ht="12" customHeight="1" x14ac:dyDescent="0.25">
      <c r="A65" s="167"/>
      <c r="B65" s="151">
        <v>3</v>
      </c>
      <c r="C65" s="851" t="s">
        <v>128</v>
      </c>
      <c r="D65" s="852"/>
      <c r="E65" s="853"/>
      <c r="F65" s="224" t="s">
        <v>23</v>
      </c>
      <c r="G65" s="237">
        <v>1</v>
      </c>
      <c r="H65" s="137"/>
      <c r="I65" s="138"/>
      <c r="J65" s="139"/>
      <c r="K65" s="30"/>
      <c r="L65" s="31"/>
      <c r="M65" s="249"/>
      <c r="N65" s="237"/>
      <c r="O65" s="376" t="s">
        <v>252</v>
      </c>
      <c r="P65" s="378"/>
      <c r="Q65" s="404" t="s">
        <v>190</v>
      </c>
      <c r="R65" s="405"/>
      <c r="S65" s="28"/>
    </row>
    <row r="66" spans="1:21" s="2" customFormat="1" ht="29.25" customHeight="1" x14ac:dyDescent="0.25">
      <c r="A66" s="167"/>
      <c r="B66" s="135"/>
      <c r="C66" s="858" t="s">
        <v>112</v>
      </c>
      <c r="D66" s="859"/>
      <c r="E66" s="860"/>
      <c r="F66" s="274"/>
      <c r="G66" s="292"/>
      <c r="H66" s="116"/>
      <c r="I66" s="117"/>
      <c r="J66" s="118"/>
      <c r="K66" s="58"/>
      <c r="L66" s="59"/>
      <c r="M66" s="32"/>
      <c r="N66" s="239"/>
      <c r="O66" s="382"/>
      <c r="P66" s="384"/>
      <c r="Q66" s="408"/>
      <c r="R66" s="409"/>
      <c r="S66" s="28"/>
    </row>
    <row r="67" spans="1:21" s="2" customFormat="1" ht="36" customHeight="1" x14ac:dyDescent="0.25">
      <c r="A67" s="166"/>
      <c r="B67" s="3">
        <v>4</v>
      </c>
      <c r="C67" s="854" t="s">
        <v>140</v>
      </c>
      <c r="D67" s="855"/>
      <c r="E67" s="856"/>
      <c r="F67" s="275" t="s">
        <v>23</v>
      </c>
      <c r="G67" s="275">
        <v>1</v>
      </c>
      <c r="H67" s="844"/>
      <c r="I67" s="913"/>
      <c r="J67" s="845"/>
      <c r="K67" s="844"/>
      <c r="L67" s="845"/>
      <c r="M67" s="252"/>
      <c r="N67" s="289"/>
      <c r="O67" s="844"/>
      <c r="P67" s="845"/>
      <c r="Q67" s="844"/>
      <c r="R67" s="845"/>
      <c r="S67" s="56"/>
    </row>
    <row r="68" spans="1:21" s="2" customFormat="1" ht="28.5" customHeight="1" x14ac:dyDescent="0.25">
      <c r="A68" s="166"/>
      <c r="B68" s="645"/>
      <c r="C68" s="763" t="s">
        <v>187</v>
      </c>
      <c r="D68" s="933"/>
      <c r="E68" s="764"/>
      <c r="F68" s="253"/>
      <c r="G68" s="253"/>
      <c r="H68" s="590" t="s">
        <v>110</v>
      </c>
      <c r="I68" s="591"/>
      <c r="J68" s="592"/>
      <c r="K68" s="399"/>
      <c r="L68" s="400"/>
      <c r="M68" s="385" t="s">
        <v>23</v>
      </c>
      <c r="N68" s="385">
        <v>2</v>
      </c>
      <c r="O68" s="399"/>
      <c r="P68" s="400"/>
      <c r="Q68" s="528" t="s">
        <v>191</v>
      </c>
      <c r="R68" s="529"/>
      <c r="S68" s="588"/>
      <c r="T68" s="589"/>
      <c r="U68" s="589"/>
    </row>
    <row r="69" spans="1:21" s="2" customFormat="1" ht="15" customHeight="1" x14ac:dyDescent="0.25">
      <c r="A69" s="166"/>
      <c r="B69" s="645"/>
      <c r="C69" s="896" t="s">
        <v>109</v>
      </c>
      <c r="D69" s="897"/>
      <c r="E69" s="898"/>
      <c r="F69" s="247" t="s">
        <v>23</v>
      </c>
      <c r="G69" s="259">
        <v>2</v>
      </c>
      <c r="H69" s="593"/>
      <c r="I69" s="594"/>
      <c r="J69" s="595"/>
      <c r="K69" s="402"/>
      <c r="L69" s="403"/>
      <c r="M69" s="387"/>
      <c r="N69" s="387"/>
      <c r="O69" s="837" t="s">
        <v>28</v>
      </c>
      <c r="P69" s="838"/>
      <c r="Q69" s="530"/>
      <c r="R69" s="531"/>
      <c r="S69" s="588"/>
      <c r="T69" s="589"/>
      <c r="U69" s="589"/>
    </row>
    <row r="70" spans="1:21" s="2" customFormat="1" ht="20.25" x14ac:dyDescent="0.25">
      <c r="A70" s="166"/>
      <c r="B70" s="773" t="s">
        <v>315</v>
      </c>
      <c r="C70" s="774"/>
      <c r="D70" s="774"/>
      <c r="E70" s="774"/>
      <c r="F70" s="774"/>
      <c r="G70" s="774"/>
      <c r="H70" s="774"/>
      <c r="I70" s="774"/>
      <c r="J70" s="774"/>
      <c r="K70" s="774"/>
      <c r="L70" s="774"/>
      <c r="M70" s="774"/>
      <c r="N70" s="774"/>
      <c r="O70" s="774"/>
      <c r="P70" s="774"/>
      <c r="Q70" s="774"/>
      <c r="R70" s="775"/>
      <c r="S70" s="56"/>
    </row>
    <row r="71" spans="1:21" s="2" customFormat="1" ht="36.75" customHeight="1" x14ac:dyDescent="0.25">
      <c r="A71" s="166"/>
      <c r="B71" s="151">
        <v>5</v>
      </c>
      <c r="C71" s="713" t="s">
        <v>204</v>
      </c>
      <c r="D71" s="714"/>
      <c r="E71" s="715"/>
      <c r="F71" s="276" t="s">
        <v>23</v>
      </c>
      <c r="G71" s="276">
        <v>1</v>
      </c>
      <c r="H71" s="419"/>
      <c r="I71" s="496"/>
      <c r="J71" s="420"/>
      <c r="K71" s="419"/>
      <c r="L71" s="420"/>
      <c r="M71" s="251"/>
      <c r="N71" s="286"/>
      <c r="O71" s="419"/>
      <c r="P71" s="420"/>
      <c r="Q71" s="540"/>
      <c r="R71" s="541"/>
      <c r="S71" s="56"/>
    </row>
    <row r="72" spans="1:21" s="2" customFormat="1" ht="50.25" customHeight="1" x14ac:dyDescent="0.25">
      <c r="A72" s="166"/>
      <c r="B72" s="645"/>
      <c r="C72" s="887" t="s">
        <v>202</v>
      </c>
      <c r="D72" s="888"/>
      <c r="E72" s="889"/>
      <c r="F72" s="224" t="s">
        <v>23</v>
      </c>
      <c r="G72" s="236">
        <v>9</v>
      </c>
      <c r="H72" s="890"/>
      <c r="I72" s="891"/>
      <c r="J72" s="892"/>
      <c r="K72" s="419"/>
      <c r="L72" s="420"/>
      <c r="M72" s="248"/>
      <c r="N72" s="236"/>
      <c r="O72" s="395" t="s">
        <v>47</v>
      </c>
      <c r="P72" s="396"/>
      <c r="Q72" s="410" t="s">
        <v>192</v>
      </c>
      <c r="R72" s="411"/>
      <c r="S72" s="56"/>
    </row>
    <row r="73" spans="1:21" s="2" customFormat="1" ht="45.75" customHeight="1" x14ac:dyDescent="0.25">
      <c r="A73" s="166"/>
      <c r="B73" s="645"/>
      <c r="C73" s="887" t="s">
        <v>203</v>
      </c>
      <c r="D73" s="888"/>
      <c r="E73" s="889"/>
      <c r="F73" s="224" t="s">
        <v>23</v>
      </c>
      <c r="G73" s="236">
        <v>1</v>
      </c>
      <c r="H73" s="161"/>
      <c r="I73" s="162"/>
      <c r="J73" s="163"/>
      <c r="K73" s="122"/>
      <c r="L73" s="123"/>
      <c r="M73" s="248"/>
      <c r="N73" s="236"/>
      <c r="O73" s="395" t="s">
        <v>47</v>
      </c>
      <c r="P73" s="396"/>
      <c r="Q73" s="410" t="s">
        <v>193</v>
      </c>
      <c r="R73" s="411"/>
      <c r="S73" s="56"/>
    </row>
    <row r="74" spans="1:21" s="2" customFormat="1" ht="45.75" customHeight="1" x14ac:dyDescent="0.25">
      <c r="A74" s="166"/>
      <c r="B74" s="353"/>
      <c r="C74" s="887" t="s">
        <v>316</v>
      </c>
      <c r="D74" s="888"/>
      <c r="E74" s="889"/>
      <c r="F74" s="268" t="s">
        <v>23</v>
      </c>
      <c r="G74" s="268">
        <v>1</v>
      </c>
      <c r="H74" s="914" t="s">
        <v>317</v>
      </c>
      <c r="I74" s="915"/>
      <c r="J74" s="916"/>
      <c r="K74" s="348"/>
      <c r="L74" s="349"/>
      <c r="M74" s="268" t="s">
        <v>23</v>
      </c>
      <c r="N74" s="268">
        <v>1</v>
      </c>
      <c r="O74" s="395" t="s">
        <v>47</v>
      </c>
      <c r="P74" s="396"/>
      <c r="Q74" s="410" t="s">
        <v>322</v>
      </c>
      <c r="R74" s="411"/>
      <c r="S74" s="56"/>
    </row>
    <row r="75" spans="1:21" s="2" customFormat="1" ht="21.75" customHeight="1" x14ac:dyDescent="0.25">
      <c r="A75" s="166"/>
      <c r="B75" s="353"/>
      <c r="C75" s="376" t="s">
        <v>318</v>
      </c>
      <c r="D75" s="377"/>
      <c r="E75" s="378"/>
      <c r="F75" s="385" t="s">
        <v>23</v>
      </c>
      <c r="G75" s="385">
        <v>2</v>
      </c>
      <c r="H75" s="389" t="s">
        <v>319</v>
      </c>
      <c r="I75" s="390"/>
      <c r="J75" s="391"/>
      <c r="K75" s="399"/>
      <c r="L75" s="400"/>
      <c r="M75" s="346" t="s">
        <v>23</v>
      </c>
      <c r="N75" s="351">
        <v>2</v>
      </c>
      <c r="O75" s="395" t="s">
        <v>47</v>
      </c>
      <c r="P75" s="396"/>
      <c r="Q75" s="404" t="s">
        <v>323</v>
      </c>
      <c r="R75" s="405"/>
      <c r="S75" s="56"/>
    </row>
    <row r="76" spans="1:21" s="2" customFormat="1" ht="24" customHeight="1" x14ac:dyDescent="0.25">
      <c r="A76" s="166"/>
      <c r="B76" s="353"/>
      <c r="C76" s="379"/>
      <c r="D76" s="380"/>
      <c r="E76" s="381"/>
      <c r="F76" s="386"/>
      <c r="G76" s="388"/>
      <c r="H76" s="392" t="s">
        <v>320</v>
      </c>
      <c r="I76" s="393"/>
      <c r="J76" s="394"/>
      <c r="K76" s="401"/>
      <c r="L76" s="401"/>
      <c r="M76" s="347" t="s">
        <v>23</v>
      </c>
      <c r="N76" s="352">
        <v>2</v>
      </c>
      <c r="O76" s="397" t="s">
        <v>47</v>
      </c>
      <c r="P76" s="398"/>
      <c r="Q76" s="406"/>
      <c r="R76" s="407"/>
      <c r="S76" s="56"/>
    </row>
    <row r="77" spans="1:21" s="2" customFormat="1" ht="18" customHeight="1" x14ac:dyDescent="0.25">
      <c r="A77" s="166"/>
      <c r="B77" s="353"/>
      <c r="C77" s="382"/>
      <c r="D77" s="383"/>
      <c r="E77" s="384"/>
      <c r="F77" s="387"/>
      <c r="G77" s="387"/>
      <c r="H77" s="373" t="s">
        <v>321</v>
      </c>
      <c r="I77" s="374"/>
      <c r="J77" s="375"/>
      <c r="K77" s="402"/>
      <c r="L77" s="403"/>
      <c r="M77" s="350" t="s">
        <v>23</v>
      </c>
      <c r="N77" s="352">
        <v>2</v>
      </c>
      <c r="O77" s="397" t="s">
        <v>47</v>
      </c>
      <c r="P77" s="398"/>
      <c r="Q77" s="408"/>
      <c r="R77" s="409"/>
      <c r="S77" s="56"/>
    </row>
    <row r="78" spans="1:21" s="2" customFormat="1" ht="15" customHeight="1" x14ac:dyDescent="0.25">
      <c r="A78" s="166"/>
      <c r="B78" s="773" t="s">
        <v>314</v>
      </c>
      <c r="C78" s="774"/>
      <c r="D78" s="774"/>
      <c r="E78" s="774"/>
      <c r="F78" s="774"/>
      <c r="G78" s="774"/>
      <c r="H78" s="774"/>
      <c r="I78" s="774"/>
      <c r="J78" s="774"/>
      <c r="K78" s="774"/>
      <c r="L78" s="774"/>
      <c r="M78" s="774"/>
      <c r="N78" s="774"/>
      <c r="O78" s="774"/>
      <c r="P78" s="774"/>
      <c r="Q78" s="774"/>
      <c r="R78" s="775"/>
      <c r="S78" s="56"/>
    </row>
    <row r="79" spans="1:21" s="2" customFormat="1" ht="54" customHeight="1" x14ac:dyDescent="0.3">
      <c r="A79" s="166"/>
      <c r="B79" s="955">
        <v>6</v>
      </c>
      <c r="C79" s="713" t="s">
        <v>257</v>
      </c>
      <c r="D79" s="714"/>
      <c r="E79" s="715"/>
      <c r="F79" s="277" t="s">
        <v>23</v>
      </c>
      <c r="G79" s="277">
        <v>1</v>
      </c>
      <c r="H79" s="773"/>
      <c r="I79" s="774"/>
      <c r="J79" s="775"/>
      <c r="K79" s="773"/>
      <c r="L79" s="775"/>
      <c r="M79" s="240"/>
      <c r="N79" s="215"/>
      <c r="O79" s="773"/>
      <c r="P79" s="775"/>
      <c r="Q79" s="410" t="s">
        <v>185</v>
      </c>
      <c r="R79" s="411"/>
      <c r="S79" s="56"/>
    </row>
    <row r="80" spans="1:21" s="2" customFormat="1" ht="20.25" customHeight="1" x14ac:dyDescent="0.25">
      <c r="A80" s="166"/>
      <c r="B80" s="956"/>
      <c r="C80" s="580" t="s">
        <v>299</v>
      </c>
      <c r="D80" s="581"/>
      <c r="E80" s="582"/>
      <c r="F80" s="224" t="s">
        <v>23</v>
      </c>
      <c r="G80" s="236">
        <v>1</v>
      </c>
      <c r="H80" s="741" t="s">
        <v>277</v>
      </c>
      <c r="I80" s="742"/>
      <c r="J80" s="743"/>
      <c r="K80" s="417" t="s">
        <v>39</v>
      </c>
      <c r="L80" s="418"/>
      <c r="M80" s="248" t="s">
        <v>255</v>
      </c>
      <c r="N80" s="236">
        <v>6</v>
      </c>
      <c r="O80" s="556" t="s">
        <v>47</v>
      </c>
      <c r="P80" s="557"/>
      <c r="Q80" s="404" t="s">
        <v>185</v>
      </c>
      <c r="R80" s="405"/>
      <c r="S80" s="56"/>
    </row>
    <row r="81" spans="1:19" s="2" customFormat="1" ht="20.25" customHeight="1" x14ac:dyDescent="0.25">
      <c r="A81" s="166"/>
      <c r="B81" s="645"/>
      <c r="C81" s="548"/>
      <c r="D81" s="583"/>
      <c r="E81" s="549"/>
      <c r="F81" s="225"/>
      <c r="G81" s="231"/>
      <c r="H81" s="503" t="s">
        <v>54</v>
      </c>
      <c r="I81" s="504"/>
      <c r="J81" s="505"/>
      <c r="K81" s="548" t="s">
        <v>51</v>
      </c>
      <c r="L81" s="549"/>
      <c r="M81" s="222" t="s">
        <v>23</v>
      </c>
      <c r="N81" s="238">
        <v>28</v>
      </c>
      <c r="O81" s="415"/>
      <c r="P81" s="416"/>
      <c r="Q81" s="406"/>
      <c r="R81" s="407"/>
      <c r="S81" s="56"/>
    </row>
    <row r="82" spans="1:19" s="2" customFormat="1" ht="20.25" customHeight="1" x14ac:dyDescent="0.25">
      <c r="A82" s="166"/>
      <c r="B82" s="645"/>
      <c r="C82" s="548"/>
      <c r="D82" s="583"/>
      <c r="E82" s="549"/>
      <c r="F82" s="225"/>
      <c r="G82" s="231"/>
      <c r="H82" s="503" t="s">
        <v>52</v>
      </c>
      <c r="I82" s="504"/>
      <c r="J82" s="505"/>
      <c r="K82" s="548" t="s">
        <v>53</v>
      </c>
      <c r="L82" s="549"/>
      <c r="M82" s="222" t="s">
        <v>23</v>
      </c>
      <c r="N82" s="238">
        <v>56</v>
      </c>
      <c r="O82" s="415"/>
      <c r="P82" s="416"/>
      <c r="Q82" s="406"/>
      <c r="R82" s="407"/>
      <c r="S82" s="56"/>
    </row>
    <row r="83" spans="1:19" s="2" customFormat="1" ht="20.25" customHeight="1" x14ac:dyDescent="0.25">
      <c r="A83" s="166"/>
      <c r="B83" s="645"/>
      <c r="C83" s="466"/>
      <c r="D83" s="467"/>
      <c r="E83" s="468"/>
      <c r="F83" s="269"/>
      <c r="G83" s="270"/>
      <c r="H83" s="729" t="s">
        <v>44</v>
      </c>
      <c r="I83" s="730"/>
      <c r="J83" s="731"/>
      <c r="K83" s="466" t="s">
        <v>45</v>
      </c>
      <c r="L83" s="468"/>
      <c r="M83" s="254" t="s">
        <v>255</v>
      </c>
      <c r="N83" s="239">
        <v>0.2</v>
      </c>
      <c r="O83" s="616"/>
      <c r="P83" s="617"/>
      <c r="Q83" s="408"/>
      <c r="R83" s="409"/>
      <c r="S83" s="56"/>
    </row>
    <row r="84" spans="1:19" s="2" customFormat="1" ht="15" customHeight="1" x14ac:dyDescent="0.25">
      <c r="A84" s="166"/>
      <c r="B84" s="645"/>
      <c r="C84" s="558" t="s">
        <v>288</v>
      </c>
      <c r="D84" s="559"/>
      <c r="E84" s="560"/>
      <c r="F84" s="822" t="s">
        <v>33</v>
      </c>
      <c r="G84" s="385">
        <v>25</v>
      </c>
      <c r="H84" s="494" t="s">
        <v>36</v>
      </c>
      <c r="I84" s="495"/>
      <c r="J84" s="917"/>
      <c r="K84" s="426"/>
      <c r="L84" s="427"/>
      <c r="M84" s="248" t="s">
        <v>255</v>
      </c>
      <c r="N84" s="236">
        <v>15</v>
      </c>
      <c r="O84" s="538" t="s">
        <v>28</v>
      </c>
      <c r="P84" s="738"/>
      <c r="Q84" s="404" t="s">
        <v>189</v>
      </c>
      <c r="R84" s="405"/>
      <c r="S84" s="56"/>
    </row>
    <row r="85" spans="1:19" s="2" customFormat="1" ht="15" customHeight="1" x14ac:dyDescent="0.25">
      <c r="A85" s="166"/>
      <c r="B85" s="645"/>
      <c r="C85" s="439"/>
      <c r="D85" s="440"/>
      <c r="E85" s="441"/>
      <c r="F85" s="823"/>
      <c r="G85" s="386"/>
      <c r="H85" s="490" t="s">
        <v>34</v>
      </c>
      <c r="I85" s="491"/>
      <c r="J85" s="857"/>
      <c r="K85" s="447"/>
      <c r="L85" s="448"/>
      <c r="M85" s="242" t="s">
        <v>23</v>
      </c>
      <c r="N85" s="231">
        <v>1</v>
      </c>
      <c r="O85" s="388"/>
      <c r="P85" s="740"/>
      <c r="Q85" s="406"/>
      <c r="R85" s="407"/>
      <c r="S85" s="56"/>
    </row>
    <row r="86" spans="1:19" s="2" customFormat="1" ht="15" customHeight="1" x14ac:dyDescent="0.25">
      <c r="A86" s="166"/>
      <c r="B86" s="645"/>
      <c r="C86" s="439"/>
      <c r="D86" s="440"/>
      <c r="E86" s="441"/>
      <c r="F86" s="823"/>
      <c r="G86" s="386"/>
      <c r="H86" s="490" t="s">
        <v>136</v>
      </c>
      <c r="I86" s="491"/>
      <c r="J86" s="857"/>
      <c r="K86" s="451"/>
      <c r="L86" s="452"/>
      <c r="M86" s="242" t="s">
        <v>23</v>
      </c>
      <c r="N86" s="231">
        <v>2</v>
      </c>
      <c r="O86" s="388"/>
      <c r="P86" s="740"/>
      <c r="Q86" s="406"/>
      <c r="R86" s="407"/>
      <c r="S86" s="56"/>
    </row>
    <row r="87" spans="1:19" s="2" customFormat="1" ht="15" customHeight="1" x14ac:dyDescent="0.25">
      <c r="A87" s="166"/>
      <c r="B87" s="645"/>
      <c r="C87" s="439"/>
      <c r="D87" s="440"/>
      <c r="E87" s="441"/>
      <c r="F87" s="823"/>
      <c r="G87" s="386"/>
      <c r="H87" s="490" t="s">
        <v>35</v>
      </c>
      <c r="I87" s="491"/>
      <c r="J87" s="857"/>
      <c r="K87" s="447" t="s">
        <v>25</v>
      </c>
      <c r="L87" s="448"/>
      <c r="M87" s="242" t="s">
        <v>23</v>
      </c>
      <c r="N87" s="231">
        <v>1</v>
      </c>
      <c r="O87" s="388"/>
      <c r="P87" s="740"/>
      <c r="Q87" s="406"/>
      <c r="R87" s="407"/>
      <c r="S87" s="56"/>
    </row>
    <row r="88" spans="1:19" s="2" customFormat="1" ht="29.25" customHeight="1" x14ac:dyDescent="0.25">
      <c r="A88" s="166"/>
      <c r="B88" s="645"/>
      <c r="C88" s="439"/>
      <c r="D88" s="440"/>
      <c r="E88" s="441"/>
      <c r="F88" s="823"/>
      <c r="G88" s="386"/>
      <c r="H88" s="790" t="s">
        <v>214</v>
      </c>
      <c r="I88" s="791"/>
      <c r="J88" s="792"/>
      <c r="K88" s="816"/>
      <c r="L88" s="817"/>
      <c r="M88" s="242" t="s">
        <v>237</v>
      </c>
      <c r="N88" s="231">
        <v>4</v>
      </c>
      <c r="O88" s="388"/>
      <c r="P88" s="740"/>
      <c r="Q88" s="406"/>
      <c r="R88" s="407"/>
      <c r="S88" s="56"/>
    </row>
    <row r="89" spans="1:19" s="2" customFormat="1" ht="15" customHeight="1" x14ac:dyDescent="0.25">
      <c r="A89" s="166"/>
      <c r="B89" s="645"/>
      <c r="C89" s="470"/>
      <c r="D89" s="514"/>
      <c r="E89" s="471"/>
      <c r="F89" s="824"/>
      <c r="G89" s="387"/>
      <c r="H89" s="825" t="s">
        <v>26</v>
      </c>
      <c r="I89" s="826"/>
      <c r="J89" s="827"/>
      <c r="K89" s="571"/>
      <c r="L89" s="573"/>
      <c r="M89" s="247" t="s">
        <v>23</v>
      </c>
      <c r="N89" s="270">
        <v>1</v>
      </c>
      <c r="O89" s="539"/>
      <c r="P89" s="772"/>
      <c r="Q89" s="408"/>
      <c r="R89" s="409"/>
      <c r="S89" s="56"/>
    </row>
    <row r="90" spans="1:19" s="2" customFormat="1" ht="29.25" customHeight="1" x14ac:dyDescent="0.25">
      <c r="A90" s="166"/>
      <c r="B90" s="151">
        <v>7</v>
      </c>
      <c r="C90" s="851" t="s">
        <v>135</v>
      </c>
      <c r="D90" s="852"/>
      <c r="E90" s="853"/>
      <c r="F90" s="224" t="s">
        <v>23</v>
      </c>
      <c r="G90" s="237">
        <v>1</v>
      </c>
      <c r="H90" s="137"/>
      <c r="I90" s="138"/>
      <c r="J90" s="139"/>
      <c r="K90" s="30"/>
      <c r="L90" s="31"/>
      <c r="M90" s="249"/>
      <c r="N90" s="237"/>
      <c r="O90" s="376" t="s">
        <v>113</v>
      </c>
      <c r="P90" s="378"/>
      <c r="Q90" s="404" t="s">
        <v>190</v>
      </c>
      <c r="R90" s="405"/>
      <c r="S90" s="56"/>
    </row>
    <row r="91" spans="1:19" s="2" customFormat="1" ht="27" customHeight="1" x14ac:dyDescent="0.25">
      <c r="A91" s="166"/>
      <c r="B91" s="135"/>
      <c r="C91" s="858" t="s">
        <v>112</v>
      </c>
      <c r="D91" s="859"/>
      <c r="E91" s="860"/>
      <c r="F91" s="274"/>
      <c r="G91" s="292"/>
      <c r="H91" s="116"/>
      <c r="I91" s="117"/>
      <c r="J91" s="118"/>
      <c r="K91" s="58"/>
      <c r="L91" s="59"/>
      <c r="M91" s="32"/>
      <c r="N91" s="239"/>
      <c r="O91" s="382"/>
      <c r="P91" s="384"/>
      <c r="Q91" s="408"/>
      <c r="R91" s="409"/>
      <c r="S91" s="56"/>
    </row>
    <row r="92" spans="1:19" s="2" customFormat="1" ht="20.25" x14ac:dyDescent="0.25">
      <c r="A92" s="166"/>
      <c r="B92" s="848" t="s">
        <v>31</v>
      </c>
      <c r="C92" s="849"/>
      <c r="D92" s="849"/>
      <c r="E92" s="849"/>
      <c r="F92" s="849"/>
      <c r="G92" s="849"/>
      <c r="H92" s="849"/>
      <c r="I92" s="849"/>
      <c r="J92" s="849"/>
      <c r="K92" s="849"/>
      <c r="L92" s="849"/>
      <c r="M92" s="849"/>
      <c r="N92" s="849"/>
      <c r="O92" s="849"/>
      <c r="P92" s="849"/>
      <c r="Q92" s="849"/>
      <c r="R92" s="850"/>
      <c r="S92" s="56"/>
    </row>
    <row r="93" spans="1:19" s="56" customFormat="1" ht="61.5" customHeight="1" x14ac:dyDescent="0.25">
      <c r="A93" s="175"/>
      <c r="B93" s="3">
        <v>8</v>
      </c>
      <c r="C93" s="463" t="s">
        <v>32</v>
      </c>
      <c r="D93" s="464"/>
      <c r="E93" s="465"/>
      <c r="F93" s="278" t="s">
        <v>23</v>
      </c>
      <c r="G93" s="278">
        <v>2</v>
      </c>
      <c r="H93" s="844"/>
      <c r="I93" s="913"/>
      <c r="J93" s="845"/>
      <c r="K93" s="844"/>
      <c r="L93" s="845"/>
      <c r="M93" s="252"/>
      <c r="N93" s="289"/>
      <c r="O93" s="844"/>
      <c r="P93" s="845"/>
      <c r="Q93" s="846" t="s">
        <v>185</v>
      </c>
      <c r="R93" s="847"/>
    </row>
    <row r="94" spans="1:19" s="2" customFormat="1" ht="36.75" customHeight="1" x14ac:dyDescent="0.25">
      <c r="A94" s="167"/>
      <c r="B94" s="645"/>
      <c r="C94" s="487" t="s">
        <v>43</v>
      </c>
      <c r="D94" s="488"/>
      <c r="E94" s="489"/>
      <c r="F94" s="224"/>
      <c r="G94" s="236"/>
      <c r="H94" s="399"/>
      <c r="I94" s="575"/>
      <c r="J94" s="400"/>
      <c r="K94" s="399"/>
      <c r="L94" s="400"/>
      <c r="M94" s="253"/>
      <c r="N94" s="290"/>
      <c r="O94" s="556" t="s">
        <v>47</v>
      </c>
      <c r="P94" s="529"/>
      <c r="Q94" s="404" t="s">
        <v>185</v>
      </c>
      <c r="R94" s="405"/>
      <c r="S94" s="56"/>
    </row>
    <row r="95" spans="1:19" s="2" customFormat="1" ht="14.25" customHeight="1" x14ac:dyDescent="0.25">
      <c r="A95" s="167"/>
      <c r="B95" s="645"/>
      <c r="C95" s="508" t="s">
        <v>40</v>
      </c>
      <c r="D95" s="509"/>
      <c r="E95" s="510"/>
      <c r="F95" s="225" t="s">
        <v>23</v>
      </c>
      <c r="G95" s="231">
        <v>2</v>
      </c>
      <c r="H95" s="431" t="s">
        <v>208</v>
      </c>
      <c r="I95" s="432"/>
      <c r="J95" s="433"/>
      <c r="K95" s="455" t="s">
        <v>20</v>
      </c>
      <c r="L95" s="486"/>
      <c r="M95" s="222" t="s">
        <v>23</v>
      </c>
      <c r="N95" s="231">
        <v>4</v>
      </c>
      <c r="O95" s="536"/>
      <c r="P95" s="537"/>
      <c r="Q95" s="406"/>
      <c r="R95" s="407"/>
      <c r="S95" s="56"/>
    </row>
    <row r="96" spans="1:19" s="2" customFormat="1" ht="12" customHeight="1" x14ac:dyDescent="0.25">
      <c r="A96" s="167"/>
      <c r="B96" s="645"/>
      <c r="C96" s="508" t="s">
        <v>41</v>
      </c>
      <c r="D96" s="509"/>
      <c r="E96" s="510"/>
      <c r="F96" s="225" t="s">
        <v>23</v>
      </c>
      <c r="G96" s="231">
        <v>2</v>
      </c>
      <c r="H96" s="431" t="s">
        <v>212</v>
      </c>
      <c r="I96" s="432"/>
      <c r="J96" s="433"/>
      <c r="K96" s="455" t="s">
        <v>20</v>
      </c>
      <c r="L96" s="486"/>
      <c r="M96" s="222" t="s">
        <v>23</v>
      </c>
      <c r="N96" s="231">
        <v>4</v>
      </c>
      <c r="O96" s="536"/>
      <c r="P96" s="537"/>
      <c r="Q96" s="406"/>
      <c r="R96" s="407"/>
      <c r="S96" s="56"/>
    </row>
    <row r="97" spans="1:19" s="2" customFormat="1" ht="15" customHeight="1" x14ac:dyDescent="0.25">
      <c r="A97" s="167"/>
      <c r="B97" s="645"/>
      <c r="C97" s="508" t="s">
        <v>42</v>
      </c>
      <c r="D97" s="509"/>
      <c r="E97" s="510"/>
      <c r="F97" s="225" t="s">
        <v>23</v>
      </c>
      <c r="G97" s="231">
        <v>2</v>
      </c>
      <c r="H97" s="431" t="s">
        <v>213</v>
      </c>
      <c r="I97" s="432"/>
      <c r="J97" s="433"/>
      <c r="K97" s="455" t="s">
        <v>20</v>
      </c>
      <c r="L97" s="486"/>
      <c r="M97" s="222" t="s">
        <v>23</v>
      </c>
      <c r="N97" s="231">
        <v>4</v>
      </c>
      <c r="O97" s="536"/>
      <c r="P97" s="537"/>
      <c r="Q97" s="406"/>
      <c r="R97" s="407"/>
      <c r="S97" s="56"/>
    </row>
    <row r="98" spans="1:19" s="2" customFormat="1" ht="15" customHeight="1" x14ac:dyDescent="0.25">
      <c r="A98" s="167"/>
      <c r="B98" s="645"/>
      <c r="C98" s="497"/>
      <c r="D98" s="498"/>
      <c r="E98" s="499"/>
      <c r="F98" s="225"/>
      <c r="G98" s="231"/>
      <c r="H98" s="503" t="s">
        <v>49</v>
      </c>
      <c r="I98" s="504"/>
      <c r="J98" s="505"/>
      <c r="K98" s="578" t="s">
        <v>51</v>
      </c>
      <c r="L98" s="579"/>
      <c r="M98" s="222" t="s">
        <v>23</v>
      </c>
      <c r="N98" s="238">
        <v>8</v>
      </c>
      <c r="O98" s="536"/>
      <c r="P98" s="537"/>
      <c r="Q98" s="406"/>
      <c r="R98" s="407"/>
      <c r="S98" s="56"/>
    </row>
    <row r="99" spans="1:19" s="2" customFormat="1" ht="17.25" customHeight="1" x14ac:dyDescent="0.25">
      <c r="A99" s="167"/>
      <c r="B99" s="645"/>
      <c r="C99" s="497"/>
      <c r="D99" s="498"/>
      <c r="E99" s="499"/>
      <c r="F99" s="225"/>
      <c r="G99" s="231"/>
      <c r="H99" s="503" t="s">
        <v>50</v>
      </c>
      <c r="I99" s="504"/>
      <c r="J99" s="505"/>
      <c r="K99" s="506" t="s">
        <v>53</v>
      </c>
      <c r="L99" s="507"/>
      <c r="M99" s="222" t="s">
        <v>23</v>
      </c>
      <c r="N99" s="238">
        <v>16</v>
      </c>
      <c r="O99" s="536"/>
      <c r="P99" s="537"/>
      <c r="Q99" s="406"/>
      <c r="R99" s="407"/>
      <c r="S99" s="56"/>
    </row>
    <row r="100" spans="1:19" s="2" customFormat="1" ht="18.75" customHeight="1" x14ac:dyDescent="0.25">
      <c r="A100" s="167"/>
      <c r="B100" s="645"/>
      <c r="C100" s="500"/>
      <c r="D100" s="501"/>
      <c r="E100" s="502"/>
      <c r="F100" s="225"/>
      <c r="G100" s="231"/>
      <c r="H100" s="729" t="s">
        <v>44</v>
      </c>
      <c r="I100" s="730"/>
      <c r="J100" s="731"/>
      <c r="K100" s="466" t="s">
        <v>45</v>
      </c>
      <c r="L100" s="468"/>
      <c r="M100" s="254" t="s">
        <v>255</v>
      </c>
      <c r="N100" s="239">
        <v>0.25</v>
      </c>
      <c r="O100" s="530"/>
      <c r="P100" s="531"/>
      <c r="Q100" s="408"/>
      <c r="R100" s="409"/>
      <c r="S100" s="56"/>
    </row>
    <row r="101" spans="1:19" s="2" customFormat="1" ht="31.5" customHeight="1" x14ac:dyDescent="0.25">
      <c r="A101" s="167"/>
      <c r="B101" s="645"/>
      <c r="C101" s="487" t="s">
        <v>300</v>
      </c>
      <c r="D101" s="488"/>
      <c r="E101" s="489"/>
      <c r="F101" s="224" t="s">
        <v>23</v>
      </c>
      <c r="G101" s="236">
        <v>2</v>
      </c>
      <c r="H101" s="741" t="s">
        <v>277</v>
      </c>
      <c r="I101" s="742"/>
      <c r="J101" s="743"/>
      <c r="K101" s="417" t="s">
        <v>39</v>
      </c>
      <c r="L101" s="418"/>
      <c r="M101" s="248" t="s">
        <v>255</v>
      </c>
      <c r="N101" s="236">
        <v>12</v>
      </c>
      <c r="O101" s="556" t="s">
        <v>47</v>
      </c>
      <c r="P101" s="529"/>
      <c r="Q101" s="404" t="s">
        <v>185</v>
      </c>
      <c r="R101" s="405"/>
      <c r="S101" s="56"/>
    </row>
    <row r="102" spans="1:19" s="2" customFormat="1" ht="15" customHeight="1" x14ac:dyDescent="0.25">
      <c r="A102" s="167"/>
      <c r="B102" s="645"/>
      <c r="C102" s="497"/>
      <c r="D102" s="498"/>
      <c r="E102" s="499"/>
      <c r="F102" s="225"/>
      <c r="G102" s="231"/>
      <c r="H102" s="503" t="s">
        <v>54</v>
      </c>
      <c r="I102" s="504"/>
      <c r="J102" s="505"/>
      <c r="K102" s="548" t="s">
        <v>51</v>
      </c>
      <c r="L102" s="549"/>
      <c r="M102" s="222" t="s">
        <v>23</v>
      </c>
      <c r="N102" s="238">
        <v>20</v>
      </c>
      <c r="O102" s="536"/>
      <c r="P102" s="537"/>
      <c r="Q102" s="406"/>
      <c r="R102" s="407"/>
      <c r="S102" s="56"/>
    </row>
    <row r="103" spans="1:19" s="2" customFormat="1" ht="15" customHeight="1" x14ac:dyDescent="0.25">
      <c r="A103" s="167"/>
      <c r="B103" s="645"/>
      <c r="C103" s="497"/>
      <c r="D103" s="498"/>
      <c r="E103" s="499"/>
      <c r="F103" s="225"/>
      <c r="G103" s="231"/>
      <c r="H103" s="503" t="s">
        <v>52</v>
      </c>
      <c r="I103" s="504"/>
      <c r="J103" s="505"/>
      <c r="K103" s="548" t="s">
        <v>53</v>
      </c>
      <c r="L103" s="549"/>
      <c r="M103" s="222" t="s">
        <v>23</v>
      </c>
      <c r="N103" s="238">
        <v>40</v>
      </c>
      <c r="O103" s="536"/>
      <c r="P103" s="537"/>
      <c r="Q103" s="406"/>
      <c r="R103" s="407"/>
      <c r="S103" s="56"/>
    </row>
    <row r="104" spans="1:19" s="2" customFormat="1" ht="15" customHeight="1" x14ac:dyDescent="0.25">
      <c r="A104" s="167"/>
      <c r="B104" s="645"/>
      <c r="C104" s="421"/>
      <c r="D104" s="422"/>
      <c r="E104" s="423"/>
      <c r="F104" s="269"/>
      <c r="G104" s="270"/>
      <c r="H104" s="503" t="s">
        <v>44</v>
      </c>
      <c r="I104" s="504"/>
      <c r="J104" s="505"/>
      <c r="K104" s="548" t="s">
        <v>45</v>
      </c>
      <c r="L104" s="549"/>
      <c r="M104" s="222" t="s">
        <v>255</v>
      </c>
      <c r="N104" s="238">
        <v>0.2</v>
      </c>
      <c r="O104" s="530"/>
      <c r="P104" s="531"/>
      <c r="Q104" s="408"/>
      <c r="R104" s="409"/>
      <c r="S104" s="56"/>
    </row>
    <row r="105" spans="1:19" s="2" customFormat="1" ht="15.75" customHeight="1" x14ac:dyDescent="0.25">
      <c r="A105" s="167"/>
      <c r="B105" s="645"/>
      <c r="C105" s="558" t="s">
        <v>219</v>
      </c>
      <c r="D105" s="559"/>
      <c r="E105" s="560"/>
      <c r="F105" s="385" t="s">
        <v>33</v>
      </c>
      <c r="G105" s="538">
        <v>25</v>
      </c>
      <c r="H105" s="783"/>
      <c r="I105" s="784"/>
      <c r="J105" s="784"/>
      <c r="K105" s="81"/>
      <c r="L105" s="80"/>
      <c r="M105" s="248"/>
      <c r="N105" s="233"/>
      <c r="O105" s="761" t="s">
        <v>48</v>
      </c>
      <c r="P105" s="946"/>
      <c r="Q105" s="404" t="s">
        <v>189</v>
      </c>
      <c r="R105" s="405"/>
      <c r="S105" s="56"/>
    </row>
    <row r="106" spans="1:19" s="2" customFormat="1" ht="15.75" x14ac:dyDescent="0.25">
      <c r="A106" s="167"/>
      <c r="B106" s="645"/>
      <c r="C106" s="439"/>
      <c r="D106" s="440"/>
      <c r="E106" s="441"/>
      <c r="F106" s="386"/>
      <c r="G106" s="388"/>
      <c r="H106" s="697"/>
      <c r="I106" s="756"/>
      <c r="J106" s="756"/>
      <c r="K106" s="107"/>
      <c r="L106" s="108"/>
      <c r="M106" s="242"/>
      <c r="N106" s="228"/>
      <c r="O106" s="947"/>
      <c r="P106" s="948"/>
      <c r="Q106" s="406"/>
      <c r="R106" s="407"/>
      <c r="S106" s="56"/>
    </row>
    <row r="107" spans="1:19" s="2" customFormat="1" ht="15.75" x14ac:dyDescent="0.25">
      <c r="A107" s="167"/>
      <c r="B107" s="645"/>
      <c r="C107" s="439"/>
      <c r="D107" s="440"/>
      <c r="E107" s="441"/>
      <c r="F107" s="386"/>
      <c r="G107" s="388"/>
      <c r="H107" s="490" t="s">
        <v>35</v>
      </c>
      <c r="I107" s="491"/>
      <c r="J107" s="491"/>
      <c r="K107" s="492" t="s">
        <v>25</v>
      </c>
      <c r="L107" s="493"/>
      <c r="M107" s="242" t="s">
        <v>23</v>
      </c>
      <c r="N107" s="228">
        <v>1</v>
      </c>
      <c r="O107" s="947"/>
      <c r="P107" s="948"/>
      <c r="Q107" s="406"/>
      <c r="R107" s="407"/>
      <c r="S107" s="56"/>
    </row>
    <row r="108" spans="1:19" s="2" customFormat="1" ht="15.75" x14ac:dyDescent="0.25">
      <c r="A108" s="167"/>
      <c r="B108" s="645"/>
      <c r="C108" s="439"/>
      <c r="D108" s="440"/>
      <c r="E108" s="441"/>
      <c r="F108" s="386"/>
      <c r="G108" s="388"/>
      <c r="H108" s="490" t="s">
        <v>26</v>
      </c>
      <c r="I108" s="491"/>
      <c r="J108" s="491"/>
      <c r="K108" s="492"/>
      <c r="L108" s="493"/>
      <c r="M108" s="242" t="s">
        <v>23</v>
      </c>
      <c r="N108" s="228">
        <v>1</v>
      </c>
      <c r="O108" s="947"/>
      <c r="P108" s="948"/>
      <c r="Q108" s="406"/>
      <c r="R108" s="407"/>
      <c r="S108" s="56"/>
    </row>
    <row r="109" spans="1:19" s="2" customFormat="1" ht="15.75" x14ac:dyDescent="0.25">
      <c r="A109" s="167"/>
      <c r="B109" s="645"/>
      <c r="C109" s="439"/>
      <c r="D109" s="440"/>
      <c r="E109" s="441"/>
      <c r="F109" s="386"/>
      <c r="G109" s="388"/>
      <c r="H109" s="490" t="s">
        <v>36</v>
      </c>
      <c r="I109" s="491"/>
      <c r="J109" s="491"/>
      <c r="K109" s="492"/>
      <c r="L109" s="493"/>
      <c r="M109" s="242" t="s">
        <v>255</v>
      </c>
      <c r="N109" s="228">
        <v>15</v>
      </c>
      <c r="O109" s="947"/>
      <c r="P109" s="948"/>
      <c r="Q109" s="406"/>
      <c r="R109" s="407"/>
      <c r="S109" s="56"/>
    </row>
    <row r="110" spans="1:19" s="2" customFormat="1" ht="29.25" customHeight="1" x14ac:dyDescent="0.25">
      <c r="A110" s="167"/>
      <c r="B110" s="645"/>
      <c r="C110" s="470"/>
      <c r="D110" s="514"/>
      <c r="E110" s="471"/>
      <c r="F110" s="387"/>
      <c r="G110" s="387"/>
      <c r="H110" s="735" t="s">
        <v>214</v>
      </c>
      <c r="I110" s="736"/>
      <c r="J110" s="736"/>
      <c r="K110" s="424"/>
      <c r="L110" s="425"/>
      <c r="M110" s="247" t="s">
        <v>237</v>
      </c>
      <c r="N110" s="235">
        <v>4</v>
      </c>
      <c r="O110" s="949"/>
      <c r="P110" s="950"/>
      <c r="Q110" s="408"/>
      <c r="R110" s="409"/>
      <c r="S110" s="56"/>
    </row>
    <row r="111" spans="1:19" s="18" customFormat="1" ht="30" customHeight="1" x14ac:dyDescent="0.25">
      <c r="A111" s="167"/>
      <c r="B111" s="645"/>
      <c r="C111" s="584" t="s">
        <v>220</v>
      </c>
      <c r="D111" s="585"/>
      <c r="E111" s="586"/>
      <c r="F111" s="268" t="s">
        <v>23</v>
      </c>
      <c r="G111" s="268">
        <v>2</v>
      </c>
      <c r="H111" s="419"/>
      <c r="I111" s="496"/>
      <c r="J111" s="420"/>
      <c r="K111" s="402"/>
      <c r="L111" s="403"/>
      <c r="M111" s="255"/>
      <c r="N111" s="287"/>
      <c r="O111" s="606" t="s">
        <v>46</v>
      </c>
      <c r="P111" s="606"/>
      <c r="Q111" s="419"/>
      <c r="R111" s="420"/>
      <c r="S111" s="28"/>
    </row>
    <row r="112" spans="1:19" s="2" customFormat="1" ht="15.75" customHeight="1" x14ac:dyDescent="0.25">
      <c r="A112" s="167"/>
      <c r="B112" s="645"/>
      <c r="C112" s="558" t="s">
        <v>58</v>
      </c>
      <c r="D112" s="559"/>
      <c r="E112" s="560"/>
      <c r="F112" s="385"/>
      <c r="G112" s="385"/>
      <c r="H112" s="538"/>
      <c r="I112" s="737"/>
      <c r="J112" s="738"/>
      <c r="K112" s="538"/>
      <c r="L112" s="737"/>
      <c r="M112" s="672"/>
      <c r="N112" s="385"/>
      <c r="O112" s="607" t="s">
        <v>47</v>
      </c>
      <c r="P112" s="608"/>
      <c r="Q112" s="561" t="s">
        <v>188</v>
      </c>
      <c r="R112" s="562"/>
      <c r="S112" s="56"/>
    </row>
    <row r="113" spans="1:203" s="2" customFormat="1" ht="15.75" customHeight="1" x14ac:dyDescent="0.25">
      <c r="A113" s="167"/>
      <c r="B113" s="645"/>
      <c r="C113" s="439"/>
      <c r="D113" s="440"/>
      <c r="E113" s="441"/>
      <c r="F113" s="386"/>
      <c r="G113" s="386"/>
      <c r="H113" s="388"/>
      <c r="I113" s="739"/>
      <c r="J113" s="740"/>
      <c r="K113" s="388"/>
      <c r="L113" s="739"/>
      <c r="M113" s="642"/>
      <c r="N113" s="386"/>
      <c r="O113" s="609"/>
      <c r="P113" s="610"/>
      <c r="Q113" s="563"/>
      <c r="R113" s="564"/>
      <c r="S113" s="56"/>
    </row>
    <row r="114" spans="1:203" s="2" customFormat="1" ht="15" customHeight="1" x14ac:dyDescent="0.25">
      <c r="A114" s="167"/>
      <c r="B114" s="645"/>
      <c r="C114" s="439" t="s">
        <v>57</v>
      </c>
      <c r="D114" s="440"/>
      <c r="E114" s="441"/>
      <c r="F114" s="225" t="s">
        <v>23</v>
      </c>
      <c r="G114" s="231">
        <v>3</v>
      </c>
      <c r="H114" s="431" t="s">
        <v>212</v>
      </c>
      <c r="I114" s="432"/>
      <c r="J114" s="433"/>
      <c r="K114" s="455" t="s">
        <v>20</v>
      </c>
      <c r="L114" s="456"/>
      <c r="M114" s="242" t="s">
        <v>23</v>
      </c>
      <c r="N114" s="231">
        <v>9</v>
      </c>
      <c r="O114" s="609"/>
      <c r="P114" s="610"/>
      <c r="Q114" s="563"/>
      <c r="R114" s="564"/>
      <c r="S114" s="56"/>
    </row>
    <row r="115" spans="1:203" s="2" customFormat="1" ht="15.75" customHeight="1" x14ac:dyDescent="0.25">
      <c r="A115" s="167"/>
      <c r="B115" s="645"/>
      <c r="C115" s="439" t="s">
        <v>59</v>
      </c>
      <c r="D115" s="440"/>
      <c r="E115" s="441"/>
      <c r="F115" s="225" t="s">
        <v>23</v>
      </c>
      <c r="G115" s="231">
        <v>2</v>
      </c>
      <c r="H115" s="431" t="s">
        <v>208</v>
      </c>
      <c r="I115" s="432"/>
      <c r="J115" s="433"/>
      <c r="K115" s="455" t="s">
        <v>20</v>
      </c>
      <c r="L115" s="456"/>
      <c r="M115" s="242" t="s">
        <v>23</v>
      </c>
      <c r="N115" s="231">
        <v>6</v>
      </c>
      <c r="O115" s="609"/>
      <c r="P115" s="610"/>
      <c r="Q115" s="563"/>
      <c r="R115" s="564"/>
      <c r="S115" s="56"/>
    </row>
    <row r="116" spans="1:203" s="2" customFormat="1" ht="15.75" customHeight="1" x14ac:dyDescent="0.25">
      <c r="A116" s="167"/>
      <c r="B116" s="645"/>
      <c r="C116" s="439"/>
      <c r="D116" s="440"/>
      <c r="E116" s="441"/>
      <c r="F116" s="225"/>
      <c r="G116" s="231"/>
      <c r="H116" s="102"/>
      <c r="I116" s="103"/>
      <c r="J116" s="104"/>
      <c r="K116" s="102"/>
      <c r="L116" s="103"/>
      <c r="M116" s="242"/>
      <c r="N116" s="231"/>
      <c r="O116" s="609"/>
      <c r="P116" s="610"/>
      <c r="Q116" s="563"/>
      <c r="R116" s="564"/>
      <c r="S116" s="56"/>
    </row>
    <row r="117" spans="1:203" s="2" customFormat="1" ht="4.5" customHeight="1" x14ac:dyDescent="0.25">
      <c r="A117" s="167"/>
      <c r="B117" s="645"/>
      <c r="C117" s="470"/>
      <c r="D117" s="514"/>
      <c r="E117" s="471"/>
      <c r="F117" s="269"/>
      <c r="G117" s="270"/>
      <c r="H117" s="928"/>
      <c r="I117" s="943"/>
      <c r="J117" s="929"/>
      <c r="K117" s="928"/>
      <c r="L117" s="929"/>
      <c r="M117" s="32"/>
      <c r="N117" s="239"/>
      <c r="O117" s="612"/>
      <c r="P117" s="612"/>
      <c r="Q117" s="565"/>
      <c r="R117" s="566"/>
      <c r="S117" s="56"/>
    </row>
    <row r="118" spans="1:203" s="2" customFormat="1" ht="15.75" customHeight="1" x14ac:dyDescent="0.25">
      <c r="A118" s="167"/>
      <c r="B118" s="645"/>
      <c r="C118" s="558" t="s">
        <v>62</v>
      </c>
      <c r="D118" s="559"/>
      <c r="E118" s="560"/>
      <c r="F118" s="224"/>
      <c r="G118" s="236"/>
      <c r="H118" s="538"/>
      <c r="I118" s="737"/>
      <c r="J118" s="738"/>
      <c r="K118" s="538"/>
      <c r="L118" s="738"/>
      <c r="M118" s="248"/>
      <c r="N118" s="236"/>
      <c r="O118" s="385"/>
      <c r="P118" s="538"/>
      <c r="Q118" s="596" t="s">
        <v>188</v>
      </c>
      <c r="R118" s="597"/>
      <c r="S118" s="56" t="s">
        <v>291</v>
      </c>
    </row>
    <row r="119" spans="1:203" s="2" customFormat="1" ht="7.5" hidden="1" customHeight="1" x14ac:dyDescent="0.25">
      <c r="A119" s="167"/>
      <c r="B119" s="645"/>
      <c r="C119" s="439"/>
      <c r="D119" s="440"/>
      <c r="E119" s="441"/>
      <c r="F119" s="225"/>
      <c r="G119" s="231"/>
      <c r="H119" s="87"/>
      <c r="I119" s="87"/>
      <c r="J119" s="87"/>
      <c r="K119" s="169"/>
      <c r="L119" s="169"/>
      <c r="M119" s="242"/>
      <c r="N119" s="231"/>
      <c r="O119" s="176"/>
      <c r="P119" s="320"/>
      <c r="Q119" s="598"/>
      <c r="R119" s="599"/>
      <c r="S119" s="56"/>
    </row>
    <row r="120" spans="1:203" s="2" customFormat="1" ht="60.75" customHeight="1" x14ac:dyDescent="0.25">
      <c r="A120" s="167"/>
      <c r="B120" s="645"/>
      <c r="C120" s="439" t="s">
        <v>57</v>
      </c>
      <c r="D120" s="440"/>
      <c r="E120" s="441"/>
      <c r="F120" s="60" t="s">
        <v>23</v>
      </c>
      <c r="G120" s="49">
        <v>3</v>
      </c>
      <c r="H120" s="520" t="s">
        <v>285</v>
      </c>
      <c r="I120" s="521"/>
      <c r="J120" s="522"/>
      <c r="K120" s="415" t="s">
        <v>56</v>
      </c>
      <c r="L120" s="416"/>
      <c r="M120" s="310" t="s">
        <v>23</v>
      </c>
      <c r="N120" s="320">
        <v>3</v>
      </c>
      <c r="O120" s="614" t="s">
        <v>47</v>
      </c>
      <c r="P120" s="609"/>
      <c r="Q120" s="598"/>
      <c r="R120" s="599"/>
      <c r="S120" s="28"/>
      <c r="T120" s="18"/>
      <c r="U120" s="18"/>
      <c r="V120" s="18"/>
      <c r="W120" s="18"/>
      <c r="X120" s="18"/>
    </row>
    <row r="121" spans="1:203" s="2" customFormat="1" ht="60" customHeight="1" x14ac:dyDescent="0.25">
      <c r="A121" s="167"/>
      <c r="B121" s="645"/>
      <c r="C121" s="439" t="s">
        <v>59</v>
      </c>
      <c r="D121" s="440"/>
      <c r="E121" s="441"/>
      <c r="F121" s="60" t="s">
        <v>23</v>
      </c>
      <c r="G121" s="49">
        <v>3</v>
      </c>
      <c r="H121" s="520" t="s">
        <v>286</v>
      </c>
      <c r="I121" s="521"/>
      <c r="J121" s="522"/>
      <c r="K121" s="415" t="s">
        <v>56</v>
      </c>
      <c r="L121" s="416"/>
      <c r="M121" s="310" t="s">
        <v>23</v>
      </c>
      <c r="N121" s="320">
        <v>3</v>
      </c>
      <c r="O121" s="614"/>
      <c r="P121" s="609"/>
      <c r="Q121" s="598"/>
      <c r="R121" s="599"/>
      <c r="S121" s="2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</row>
    <row r="122" spans="1:203" s="2" customFormat="1" ht="48" customHeight="1" x14ac:dyDescent="0.25">
      <c r="A122" s="167"/>
      <c r="B122" s="645"/>
      <c r="C122" s="439" t="s">
        <v>108</v>
      </c>
      <c r="D122" s="440"/>
      <c r="E122" s="441"/>
      <c r="F122" s="60" t="s">
        <v>23</v>
      </c>
      <c r="G122" s="49">
        <v>10</v>
      </c>
      <c r="H122" s="428" t="s">
        <v>272</v>
      </c>
      <c r="I122" s="818"/>
      <c r="J122" s="430"/>
      <c r="K122" s="415" t="s">
        <v>91</v>
      </c>
      <c r="L122" s="416"/>
      <c r="M122" s="310" t="s">
        <v>23</v>
      </c>
      <c r="N122" s="320">
        <v>10</v>
      </c>
      <c r="O122" s="614"/>
      <c r="P122" s="609"/>
      <c r="Q122" s="598"/>
      <c r="R122" s="599"/>
      <c r="S122" s="2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</row>
    <row r="123" spans="1:203" s="2" customFormat="1" ht="48" customHeight="1" x14ac:dyDescent="0.25">
      <c r="A123" s="167"/>
      <c r="B123" s="645"/>
      <c r="C123" s="439" t="s">
        <v>215</v>
      </c>
      <c r="D123" s="440"/>
      <c r="E123" s="441"/>
      <c r="F123" s="60" t="s">
        <v>23</v>
      </c>
      <c r="G123" s="49">
        <v>2</v>
      </c>
      <c r="H123" s="428" t="s">
        <v>270</v>
      </c>
      <c r="I123" s="429"/>
      <c r="J123" s="430"/>
      <c r="K123" s="415" t="s">
        <v>61</v>
      </c>
      <c r="L123" s="416"/>
      <c r="M123" s="310" t="s">
        <v>23</v>
      </c>
      <c r="N123" s="320">
        <v>2</v>
      </c>
      <c r="O123" s="614"/>
      <c r="P123" s="609"/>
      <c r="Q123" s="598"/>
      <c r="R123" s="599"/>
      <c r="S123" s="2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</row>
    <row r="124" spans="1:203" s="2" customFormat="1" ht="50.25" customHeight="1" x14ac:dyDescent="0.25">
      <c r="A124" s="167"/>
      <c r="B124" s="645"/>
      <c r="C124" s="439" t="s">
        <v>60</v>
      </c>
      <c r="D124" s="440"/>
      <c r="E124" s="441"/>
      <c r="F124" s="335" t="s">
        <v>23</v>
      </c>
      <c r="G124" s="338">
        <v>2</v>
      </c>
      <c r="H124" s="520" t="s">
        <v>271</v>
      </c>
      <c r="I124" s="521"/>
      <c r="J124" s="522"/>
      <c r="K124" s="415" t="s">
        <v>61</v>
      </c>
      <c r="L124" s="416"/>
      <c r="M124" s="330" t="s">
        <v>23</v>
      </c>
      <c r="N124" s="320">
        <v>2</v>
      </c>
      <c r="O124" s="614"/>
      <c r="P124" s="609"/>
      <c r="Q124" s="598"/>
      <c r="R124" s="599"/>
      <c r="S124" s="2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</row>
    <row r="125" spans="1:203" s="2" customFormat="1" ht="25.5" customHeight="1" x14ac:dyDescent="0.25">
      <c r="A125" s="167"/>
      <c r="B125" s="789"/>
      <c r="C125" s="639"/>
      <c r="D125" s="640"/>
      <c r="E125" s="640"/>
      <c r="F125" s="354"/>
      <c r="G125" s="355"/>
      <c r="H125" s="520" t="s">
        <v>212</v>
      </c>
      <c r="I125" s="521"/>
      <c r="J125" s="521"/>
      <c r="K125" s="455" t="s">
        <v>20</v>
      </c>
      <c r="L125" s="456"/>
      <c r="M125" s="330" t="s">
        <v>23</v>
      </c>
      <c r="N125" s="320">
        <v>9</v>
      </c>
      <c r="O125" s="614"/>
      <c r="P125" s="609"/>
      <c r="Q125" s="598"/>
      <c r="R125" s="599"/>
      <c r="S125" s="2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</row>
    <row r="126" spans="1:203" s="2" customFormat="1" ht="25.5" customHeight="1" x14ac:dyDescent="0.25">
      <c r="A126" s="167"/>
      <c r="B126" s="789"/>
      <c r="C126" s="339"/>
      <c r="D126" s="340"/>
      <c r="E126" s="340"/>
      <c r="F126" s="354"/>
      <c r="G126" s="355"/>
      <c r="H126" s="520" t="s">
        <v>208</v>
      </c>
      <c r="I126" s="521"/>
      <c r="J126" s="522"/>
      <c r="K126" s="455" t="s">
        <v>20</v>
      </c>
      <c r="L126" s="456"/>
      <c r="M126" s="330" t="s">
        <v>23</v>
      </c>
      <c r="N126" s="320">
        <v>9</v>
      </c>
      <c r="O126" s="614"/>
      <c r="P126" s="609"/>
      <c r="Q126" s="598"/>
      <c r="R126" s="599"/>
      <c r="S126" s="2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</row>
    <row r="127" spans="1:203" s="2" customFormat="1" ht="24.75" customHeight="1" x14ac:dyDescent="0.25">
      <c r="A127" s="167"/>
      <c r="B127" s="789"/>
      <c r="C127" s="339"/>
      <c r="D127" s="340"/>
      <c r="E127" s="340"/>
      <c r="F127" s="354"/>
      <c r="G127" s="355"/>
      <c r="H127" s="520" t="s">
        <v>216</v>
      </c>
      <c r="I127" s="521"/>
      <c r="J127" s="522"/>
      <c r="K127" s="455" t="s">
        <v>20</v>
      </c>
      <c r="L127" s="486"/>
      <c r="M127" s="330" t="s">
        <v>23</v>
      </c>
      <c r="N127" s="320">
        <v>4</v>
      </c>
      <c r="O127" s="614"/>
      <c r="P127" s="609"/>
      <c r="Q127" s="598"/>
      <c r="R127" s="599"/>
      <c r="S127" s="2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</row>
    <row r="128" spans="1:203" s="2" customFormat="1" ht="25.5" customHeight="1" x14ac:dyDescent="0.25">
      <c r="A128" s="167"/>
      <c r="B128" s="645"/>
      <c r="C128" s="457"/>
      <c r="D128" s="458"/>
      <c r="E128" s="459"/>
      <c r="F128" s="335"/>
      <c r="G128" s="338"/>
      <c r="H128" s="819" t="s">
        <v>211</v>
      </c>
      <c r="I128" s="820"/>
      <c r="J128" s="821"/>
      <c r="K128" s="455" t="s">
        <v>20</v>
      </c>
      <c r="L128" s="486"/>
      <c r="M128" s="330" t="s">
        <v>23</v>
      </c>
      <c r="N128" s="320">
        <v>4</v>
      </c>
      <c r="O128" s="615"/>
      <c r="P128" s="611"/>
      <c r="Q128" s="600"/>
      <c r="R128" s="601"/>
      <c r="S128" s="2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</row>
    <row r="129" spans="1:203" s="12" customFormat="1" ht="25.5" customHeight="1" x14ac:dyDescent="0.25">
      <c r="A129" s="172"/>
      <c r="B129" s="645"/>
      <c r="C129" s="487" t="s">
        <v>123</v>
      </c>
      <c r="D129" s="488"/>
      <c r="E129" s="489"/>
      <c r="F129" s="253"/>
      <c r="G129" s="253"/>
      <c r="H129" s="399"/>
      <c r="I129" s="575"/>
      <c r="J129" s="400"/>
      <c r="K129" s="399"/>
      <c r="L129" s="400"/>
      <c r="M129" s="253"/>
      <c r="N129" s="290"/>
      <c r="O129" s="556" t="s">
        <v>65</v>
      </c>
      <c r="P129" s="557"/>
      <c r="Q129" s="528" t="s">
        <v>188</v>
      </c>
      <c r="R129" s="529"/>
      <c r="S129" s="28"/>
    </row>
    <row r="130" spans="1:203" s="12" customFormat="1" ht="15.75" customHeight="1" x14ac:dyDescent="0.25">
      <c r="A130" s="172"/>
      <c r="B130" s="645"/>
      <c r="C130" s="548" t="s">
        <v>57</v>
      </c>
      <c r="D130" s="583"/>
      <c r="E130" s="549"/>
      <c r="F130" s="220" t="s">
        <v>23</v>
      </c>
      <c r="G130" s="238">
        <v>3</v>
      </c>
      <c r="H130" s="802" t="s">
        <v>64</v>
      </c>
      <c r="I130" s="803"/>
      <c r="J130" s="804"/>
      <c r="K130" s="523"/>
      <c r="L130" s="524"/>
      <c r="M130" s="226" t="s">
        <v>255</v>
      </c>
      <c r="N130" s="238">
        <v>1</v>
      </c>
      <c r="O130" s="415"/>
      <c r="P130" s="416"/>
      <c r="Q130" s="536"/>
      <c r="R130" s="537"/>
      <c r="S130" s="28"/>
    </row>
    <row r="131" spans="1:203" s="12" customFormat="1" ht="15.75" customHeight="1" x14ac:dyDescent="0.25">
      <c r="A131" s="172"/>
      <c r="B131" s="645"/>
      <c r="C131" s="548" t="s">
        <v>59</v>
      </c>
      <c r="D131" s="583"/>
      <c r="E131" s="549"/>
      <c r="F131" s="220" t="s">
        <v>23</v>
      </c>
      <c r="G131" s="238">
        <v>2</v>
      </c>
      <c r="H131" s="802" t="s">
        <v>63</v>
      </c>
      <c r="I131" s="803"/>
      <c r="J131" s="804"/>
      <c r="K131" s="523"/>
      <c r="L131" s="524"/>
      <c r="M131" s="226" t="s">
        <v>255</v>
      </c>
      <c r="N131" s="238">
        <v>1</v>
      </c>
      <c r="O131" s="415"/>
      <c r="P131" s="416"/>
      <c r="Q131" s="536"/>
      <c r="R131" s="537"/>
      <c r="S131" s="28"/>
    </row>
    <row r="132" spans="1:203" s="12" customFormat="1" x14ac:dyDescent="0.25">
      <c r="A132" s="172"/>
      <c r="B132" s="645"/>
      <c r="C132" s="834"/>
      <c r="D132" s="835"/>
      <c r="E132" s="836"/>
      <c r="F132" s="255"/>
      <c r="G132" s="255"/>
      <c r="H132" s="802" t="s">
        <v>38</v>
      </c>
      <c r="I132" s="803"/>
      <c r="J132" s="804"/>
      <c r="K132" s="865" t="s">
        <v>18</v>
      </c>
      <c r="L132" s="866"/>
      <c r="M132" s="226" t="s">
        <v>255</v>
      </c>
      <c r="N132" s="238">
        <v>2</v>
      </c>
      <c r="O132" s="415"/>
      <c r="P132" s="416"/>
      <c r="Q132" s="536"/>
      <c r="R132" s="537"/>
      <c r="S132" s="28"/>
    </row>
    <row r="133" spans="1:203" s="13" customFormat="1" ht="23.25" customHeight="1" x14ac:dyDescent="0.25">
      <c r="A133" s="174"/>
      <c r="B133" s="645"/>
      <c r="C133" s="460"/>
      <c r="D133" s="461"/>
      <c r="E133" s="462"/>
      <c r="F133" s="279"/>
      <c r="G133" s="279"/>
      <c r="H133" s="428" t="s">
        <v>141</v>
      </c>
      <c r="I133" s="429"/>
      <c r="J133" s="430"/>
      <c r="K133" s="434"/>
      <c r="L133" s="435"/>
      <c r="M133" s="241"/>
      <c r="N133" s="29"/>
      <c r="O133" s="415"/>
      <c r="P133" s="416"/>
      <c r="Q133" s="536"/>
      <c r="R133" s="537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</row>
    <row r="134" spans="1:203" s="13" customFormat="1" ht="15.75" customHeight="1" x14ac:dyDescent="0.25">
      <c r="A134" s="174"/>
      <c r="B134" s="645"/>
      <c r="C134" s="659"/>
      <c r="D134" s="768"/>
      <c r="E134" s="660"/>
      <c r="F134" s="280"/>
      <c r="G134" s="280"/>
      <c r="H134" s="428" t="s">
        <v>155</v>
      </c>
      <c r="I134" s="429"/>
      <c r="J134" s="430"/>
      <c r="K134" s="434"/>
      <c r="L134" s="435"/>
      <c r="M134" s="217" t="s">
        <v>23</v>
      </c>
      <c r="N134" s="282">
        <v>10</v>
      </c>
      <c r="O134" s="415"/>
      <c r="P134" s="416"/>
      <c r="Q134" s="536"/>
      <c r="R134" s="537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</row>
    <row r="135" spans="1:203" s="13" customFormat="1" ht="15.75" customHeight="1" x14ac:dyDescent="0.25">
      <c r="A135" s="174"/>
      <c r="B135" s="645"/>
      <c r="C135" s="659"/>
      <c r="D135" s="768"/>
      <c r="E135" s="660"/>
      <c r="F135" s="280"/>
      <c r="G135" s="280"/>
      <c r="H135" s="428" t="s">
        <v>156</v>
      </c>
      <c r="I135" s="429"/>
      <c r="J135" s="430"/>
      <c r="K135" s="434"/>
      <c r="L135" s="435"/>
      <c r="M135" s="217" t="s">
        <v>23</v>
      </c>
      <c r="N135" s="282">
        <v>10</v>
      </c>
      <c r="O135" s="415"/>
      <c r="P135" s="416"/>
      <c r="Q135" s="536"/>
      <c r="R135" s="537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</row>
    <row r="136" spans="1:203" s="13" customFormat="1" ht="15" customHeight="1" x14ac:dyDescent="0.25">
      <c r="A136" s="174"/>
      <c r="B136" s="645"/>
      <c r="C136" s="436"/>
      <c r="D136" s="437"/>
      <c r="E136" s="438"/>
      <c r="F136" s="279"/>
      <c r="G136" s="279"/>
      <c r="H136" s="428" t="s">
        <v>157</v>
      </c>
      <c r="I136" s="429"/>
      <c r="J136" s="430"/>
      <c r="K136" s="434"/>
      <c r="L136" s="435"/>
      <c r="M136" s="217" t="s">
        <v>23</v>
      </c>
      <c r="N136" s="282">
        <v>10</v>
      </c>
      <c r="O136" s="415"/>
      <c r="P136" s="416"/>
      <c r="Q136" s="536"/>
      <c r="R136" s="537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</row>
    <row r="137" spans="1:203" s="13" customFormat="1" ht="15.75" customHeight="1" x14ac:dyDescent="0.25">
      <c r="A137" s="174"/>
      <c r="B137" s="645"/>
      <c r="C137" s="659"/>
      <c r="D137" s="768"/>
      <c r="E137" s="660"/>
      <c r="F137" s="280"/>
      <c r="G137" s="280"/>
      <c r="H137" s="428" t="s">
        <v>158</v>
      </c>
      <c r="I137" s="429"/>
      <c r="J137" s="430"/>
      <c r="K137" s="434"/>
      <c r="L137" s="435"/>
      <c r="M137" s="217" t="s">
        <v>23</v>
      </c>
      <c r="N137" s="282">
        <v>10</v>
      </c>
      <c r="O137" s="415"/>
      <c r="P137" s="416"/>
      <c r="Q137" s="536"/>
      <c r="R137" s="537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</row>
    <row r="138" spans="1:203" s="13" customFormat="1" ht="15" customHeight="1" x14ac:dyDescent="0.25">
      <c r="A138" s="174"/>
      <c r="B138" s="645"/>
      <c r="C138" s="436"/>
      <c r="D138" s="437"/>
      <c r="E138" s="438"/>
      <c r="F138" s="279"/>
      <c r="G138" s="279"/>
      <c r="H138" s="439" t="s">
        <v>141</v>
      </c>
      <c r="I138" s="440"/>
      <c r="J138" s="441"/>
      <c r="K138" s="434"/>
      <c r="L138" s="435"/>
      <c r="M138" s="217"/>
      <c r="N138" s="282"/>
      <c r="O138" s="415"/>
      <c r="P138" s="416"/>
      <c r="Q138" s="536"/>
      <c r="R138" s="537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</row>
    <row r="139" spans="1:203" s="13" customFormat="1" ht="25.5" customHeight="1" x14ac:dyDescent="0.25">
      <c r="A139" s="174"/>
      <c r="B139" s="645"/>
      <c r="C139" s="460"/>
      <c r="D139" s="461"/>
      <c r="E139" s="462"/>
      <c r="F139" s="279"/>
      <c r="G139" s="279"/>
      <c r="H139" s="428" t="s">
        <v>142</v>
      </c>
      <c r="I139" s="429"/>
      <c r="J139" s="430"/>
      <c r="K139" s="434"/>
      <c r="L139" s="435"/>
      <c r="M139" s="217" t="s">
        <v>23</v>
      </c>
      <c r="N139" s="282">
        <v>10</v>
      </c>
      <c r="O139" s="944" t="s">
        <v>82</v>
      </c>
      <c r="P139" s="945"/>
      <c r="Q139" s="602"/>
      <c r="R139" s="603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</row>
    <row r="140" spans="1:203" s="13" customFormat="1" ht="15.75" customHeight="1" x14ac:dyDescent="0.25">
      <c r="A140" s="174"/>
      <c r="B140" s="645"/>
      <c r="C140" s="659"/>
      <c r="D140" s="768"/>
      <c r="E140" s="660"/>
      <c r="F140" s="280"/>
      <c r="G140" s="280"/>
      <c r="H140" s="428" t="s">
        <v>143</v>
      </c>
      <c r="I140" s="429"/>
      <c r="J140" s="430"/>
      <c r="K140" s="434"/>
      <c r="L140" s="435"/>
      <c r="M140" s="217" t="s">
        <v>23</v>
      </c>
      <c r="N140" s="282">
        <v>10</v>
      </c>
      <c r="O140" s="944"/>
      <c r="P140" s="945"/>
      <c r="Q140" s="602"/>
      <c r="R140" s="603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</row>
    <row r="141" spans="1:203" s="13" customFormat="1" ht="15.75" customHeight="1" x14ac:dyDescent="0.25">
      <c r="A141" s="174"/>
      <c r="B141" s="645"/>
      <c r="C141" s="659"/>
      <c r="D141" s="768"/>
      <c r="E141" s="660"/>
      <c r="F141" s="280"/>
      <c r="G141" s="280"/>
      <c r="H141" s="428" t="s">
        <v>144</v>
      </c>
      <c r="I141" s="429"/>
      <c r="J141" s="430"/>
      <c r="K141" s="434"/>
      <c r="L141" s="435"/>
      <c r="M141" s="217" t="s">
        <v>23</v>
      </c>
      <c r="N141" s="282">
        <v>10</v>
      </c>
      <c r="O141" s="944"/>
      <c r="P141" s="945"/>
      <c r="Q141" s="602"/>
      <c r="R141" s="603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</row>
    <row r="142" spans="1:203" s="13" customFormat="1" ht="15" customHeight="1" x14ac:dyDescent="0.25">
      <c r="A142" s="174"/>
      <c r="B142" s="645"/>
      <c r="C142" s="940"/>
      <c r="D142" s="941"/>
      <c r="E142" s="942"/>
      <c r="F142" s="281"/>
      <c r="G142" s="281"/>
      <c r="H142" s="428" t="s">
        <v>145</v>
      </c>
      <c r="I142" s="429"/>
      <c r="J142" s="430"/>
      <c r="K142" s="805"/>
      <c r="L142" s="806"/>
      <c r="M142" s="217" t="s">
        <v>23</v>
      </c>
      <c r="N142" s="283">
        <v>10</v>
      </c>
      <c r="O142" s="550"/>
      <c r="P142" s="551"/>
      <c r="Q142" s="604"/>
      <c r="R142" s="605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</row>
    <row r="143" spans="1:203" s="2" customFormat="1" ht="43.5" customHeight="1" x14ac:dyDescent="0.25">
      <c r="A143" s="167"/>
      <c r="B143" s="645"/>
      <c r="C143" s="487" t="s">
        <v>238</v>
      </c>
      <c r="D143" s="488"/>
      <c r="E143" s="489"/>
      <c r="F143" s="385" t="s">
        <v>23</v>
      </c>
      <c r="G143" s="511">
        <v>2</v>
      </c>
      <c r="H143" s="515" t="s">
        <v>303</v>
      </c>
      <c r="I143" s="516"/>
      <c r="J143" s="517"/>
      <c r="K143" s="532"/>
      <c r="L143" s="519"/>
      <c r="M143" s="325" t="s">
        <v>81</v>
      </c>
      <c r="N143" s="236">
        <v>0.26519999999999999</v>
      </c>
      <c r="O143" s="511" t="s">
        <v>47</v>
      </c>
      <c r="P143" s="511"/>
      <c r="Q143" s="528" t="s">
        <v>194</v>
      </c>
      <c r="R143" s="529"/>
      <c r="S143" s="57" t="s">
        <v>293</v>
      </c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</row>
    <row r="144" spans="1:203" s="2" customFormat="1" ht="15" customHeight="1" x14ac:dyDescent="0.25">
      <c r="A144" s="167"/>
      <c r="B144" s="645"/>
      <c r="C144" s="508"/>
      <c r="D144" s="509"/>
      <c r="E144" s="510"/>
      <c r="F144" s="386"/>
      <c r="G144" s="512"/>
      <c r="H144" s="439"/>
      <c r="I144" s="440"/>
      <c r="J144" s="440"/>
      <c r="K144" s="114"/>
      <c r="L144" s="127"/>
      <c r="M144" s="242"/>
      <c r="N144" s="231"/>
      <c r="O144" s="512"/>
      <c r="P144" s="512"/>
      <c r="Q144" s="536"/>
      <c r="R144" s="537"/>
      <c r="S144" s="2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</row>
    <row r="145" spans="1:203" s="2" customFormat="1" ht="15" customHeight="1" x14ac:dyDescent="0.25">
      <c r="A145" s="167"/>
      <c r="B145" s="645"/>
      <c r="C145" s="508"/>
      <c r="D145" s="509"/>
      <c r="E145" s="510"/>
      <c r="F145" s="386"/>
      <c r="G145" s="512"/>
      <c r="H145" s="428" t="s">
        <v>67</v>
      </c>
      <c r="I145" s="429"/>
      <c r="J145" s="430"/>
      <c r="K145" s="87" t="s">
        <v>70</v>
      </c>
      <c r="L145" s="169"/>
      <c r="M145" s="242" t="s">
        <v>255</v>
      </c>
      <c r="N145" s="231">
        <v>2</v>
      </c>
      <c r="O145" s="512"/>
      <c r="P145" s="512"/>
      <c r="Q145" s="536"/>
      <c r="R145" s="537"/>
      <c r="S145" s="2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</row>
    <row r="146" spans="1:203" s="2" customFormat="1" ht="15" customHeight="1" x14ac:dyDescent="0.25">
      <c r="A146" s="167"/>
      <c r="B146" s="645"/>
      <c r="C146" s="421"/>
      <c r="D146" s="422"/>
      <c r="E146" s="423"/>
      <c r="F146" s="387"/>
      <c r="G146" s="513"/>
      <c r="H146" s="470"/>
      <c r="I146" s="514"/>
      <c r="J146" s="514"/>
      <c r="K146" s="177"/>
      <c r="L146" s="178"/>
      <c r="M146" s="247"/>
      <c r="N146" s="270"/>
      <c r="O146" s="513"/>
      <c r="P146" s="513"/>
      <c r="Q146" s="530"/>
      <c r="R146" s="531"/>
      <c r="S146" s="2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</row>
    <row r="147" spans="1:203" s="2" customFormat="1" ht="42" customHeight="1" x14ac:dyDescent="0.25">
      <c r="A147" s="167"/>
      <c r="B147" s="645"/>
      <c r="C147" s="487" t="s">
        <v>302</v>
      </c>
      <c r="D147" s="488"/>
      <c r="E147" s="489"/>
      <c r="F147" s="385" t="s">
        <v>23</v>
      </c>
      <c r="G147" s="511">
        <v>2</v>
      </c>
      <c r="H147" s="515" t="s">
        <v>301</v>
      </c>
      <c r="I147" s="516"/>
      <c r="J147" s="517"/>
      <c r="K147" s="518"/>
      <c r="L147" s="519"/>
      <c r="M147" s="325" t="s">
        <v>81</v>
      </c>
      <c r="N147" s="236">
        <v>5</v>
      </c>
      <c r="O147" s="556" t="s">
        <v>47</v>
      </c>
      <c r="P147" s="557"/>
      <c r="Q147" s="404" t="s">
        <v>195</v>
      </c>
      <c r="R147" s="405"/>
      <c r="S147" s="57" t="s">
        <v>294</v>
      </c>
    </row>
    <row r="148" spans="1:203" s="2" customFormat="1" ht="15" customHeight="1" x14ac:dyDescent="0.25">
      <c r="A148" s="167"/>
      <c r="B148" s="645"/>
      <c r="C148" s="508"/>
      <c r="D148" s="509"/>
      <c r="E148" s="510"/>
      <c r="F148" s="386"/>
      <c r="G148" s="512"/>
      <c r="H148" s="428" t="s">
        <v>66</v>
      </c>
      <c r="I148" s="429"/>
      <c r="J148" s="430"/>
      <c r="K148" s="168" t="s">
        <v>69</v>
      </c>
      <c r="L148" s="169"/>
      <c r="M148" s="242" t="s">
        <v>33</v>
      </c>
      <c r="N148" s="231">
        <v>72</v>
      </c>
      <c r="O148" s="415"/>
      <c r="P148" s="416"/>
      <c r="Q148" s="406"/>
      <c r="R148" s="407"/>
      <c r="S148" s="56"/>
    </row>
    <row r="149" spans="1:203" s="2" customFormat="1" ht="17.25" customHeight="1" x14ac:dyDescent="0.25">
      <c r="A149" s="167"/>
      <c r="B149" s="645"/>
      <c r="C149" s="508"/>
      <c r="D149" s="509"/>
      <c r="E149" s="510"/>
      <c r="F149" s="386"/>
      <c r="G149" s="512"/>
      <c r="H149" s="428" t="s">
        <v>67</v>
      </c>
      <c r="I149" s="429"/>
      <c r="J149" s="430"/>
      <c r="K149" s="87" t="s">
        <v>70</v>
      </c>
      <c r="L149" s="169"/>
      <c r="M149" s="242" t="s">
        <v>255</v>
      </c>
      <c r="N149" s="231">
        <v>5</v>
      </c>
      <c r="O149" s="415"/>
      <c r="P149" s="416"/>
      <c r="Q149" s="406"/>
      <c r="R149" s="407"/>
      <c r="S149" s="56"/>
    </row>
    <row r="150" spans="1:203" s="2" customFormat="1" ht="17.25" customHeight="1" x14ac:dyDescent="0.25">
      <c r="A150" s="167"/>
      <c r="B150" s="645"/>
      <c r="C150" s="508"/>
      <c r="D150" s="509"/>
      <c r="E150" s="510"/>
      <c r="F150" s="386"/>
      <c r="G150" s="512"/>
      <c r="H150" s="92"/>
      <c r="I150" s="109"/>
      <c r="J150" s="109"/>
      <c r="K150" s="90"/>
      <c r="L150" s="127"/>
      <c r="M150" s="242"/>
      <c r="N150" s="231"/>
      <c r="O150" s="415"/>
      <c r="P150" s="416"/>
      <c r="Q150" s="406"/>
      <c r="R150" s="407"/>
      <c r="S150" s="56"/>
    </row>
    <row r="151" spans="1:203" s="2" customFormat="1" ht="21.75" customHeight="1" x14ac:dyDescent="0.25">
      <c r="A151" s="167"/>
      <c r="B151" s="665"/>
      <c r="C151" s="421"/>
      <c r="D151" s="422"/>
      <c r="E151" s="423"/>
      <c r="F151" s="387"/>
      <c r="G151" s="513"/>
      <c r="H151" s="732" t="s">
        <v>68</v>
      </c>
      <c r="I151" s="733"/>
      <c r="J151" s="734"/>
      <c r="K151" s="179" t="s">
        <v>71</v>
      </c>
      <c r="L151" s="179"/>
      <c r="M151" s="247" t="s">
        <v>23</v>
      </c>
      <c r="N151" s="270">
        <v>2500</v>
      </c>
      <c r="O151" s="616"/>
      <c r="P151" s="617"/>
      <c r="Q151" s="408"/>
      <c r="R151" s="409"/>
      <c r="S151" s="56" t="s">
        <v>292</v>
      </c>
    </row>
    <row r="152" spans="1:203" s="2" customFormat="1" ht="60.75" customHeight="1" x14ac:dyDescent="0.25">
      <c r="A152" s="166"/>
      <c r="B152" s="151">
        <v>9</v>
      </c>
      <c r="C152" s="829" t="s">
        <v>55</v>
      </c>
      <c r="D152" s="830"/>
      <c r="E152" s="831"/>
      <c r="F152" s="268" t="s">
        <v>23</v>
      </c>
      <c r="G152" s="268">
        <v>2</v>
      </c>
      <c r="H152" s="419"/>
      <c r="I152" s="496"/>
      <c r="J152" s="420"/>
      <c r="K152" s="419"/>
      <c r="L152" s="420"/>
      <c r="M152" s="251"/>
      <c r="N152" s="286"/>
      <c r="O152" s="382"/>
      <c r="P152" s="384"/>
      <c r="Q152" s="410" t="s">
        <v>185</v>
      </c>
      <c r="R152" s="411"/>
      <c r="S152" s="56"/>
    </row>
    <row r="153" spans="1:203" s="2" customFormat="1" ht="15" customHeight="1" x14ac:dyDescent="0.25">
      <c r="A153" s="166"/>
      <c r="B153" s="645"/>
      <c r="C153" s="487" t="s">
        <v>43</v>
      </c>
      <c r="D153" s="488"/>
      <c r="E153" s="489"/>
      <c r="F153" s="224"/>
      <c r="G153" s="236"/>
      <c r="H153" s="399"/>
      <c r="I153" s="575"/>
      <c r="J153" s="400"/>
      <c r="K153" s="399"/>
      <c r="L153" s="400"/>
      <c r="M153" s="253"/>
      <c r="N153" s="290"/>
      <c r="O153" s="556" t="s">
        <v>47</v>
      </c>
      <c r="P153" s="529"/>
      <c r="Q153" s="404" t="s">
        <v>185</v>
      </c>
      <c r="R153" s="405"/>
      <c r="S153" s="56"/>
    </row>
    <row r="154" spans="1:203" s="2" customFormat="1" x14ac:dyDescent="0.25">
      <c r="A154" s="166"/>
      <c r="B154" s="645"/>
      <c r="C154" s="508" t="s">
        <v>40</v>
      </c>
      <c r="D154" s="509"/>
      <c r="E154" s="510"/>
      <c r="F154" s="225" t="s">
        <v>23</v>
      </c>
      <c r="G154" s="231">
        <v>2</v>
      </c>
      <c r="H154" s="431" t="s">
        <v>208</v>
      </c>
      <c r="I154" s="432"/>
      <c r="J154" s="433"/>
      <c r="K154" s="455" t="s">
        <v>20</v>
      </c>
      <c r="L154" s="486"/>
      <c r="M154" s="222" t="s">
        <v>23</v>
      </c>
      <c r="N154" s="231">
        <v>4</v>
      </c>
      <c r="O154" s="536"/>
      <c r="P154" s="537"/>
      <c r="Q154" s="406"/>
      <c r="R154" s="407"/>
      <c r="S154" s="56"/>
    </row>
    <row r="155" spans="1:203" s="2" customFormat="1" ht="15" customHeight="1" x14ac:dyDescent="0.25">
      <c r="A155" s="166"/>
      <c r="B155" s="645"/>
      <c r="C155" s="508" t="s">
        <v>41</v>
      </c>
      <c r="D155" s="509"/>
      <c r="E155" s="510"/>
      <c r="F155" s="225" t="s">
        <v>23</v>
      </c>
      <c r="G155" s="231">
        <v>2</v>
      </c>
      <c r="H155" s="431" t="s">
        <v>212</v>
      </c>
      <c r="I155" s="432"/>
      <c r="J155" s="433"/>
      <c r="K155" s="455" t="s">
        <v>20</v>
      </c>
      <c r="L155" s="486"/>
      <c r="M155" s="222" t="s">
        <v>23</v>
      </c>
      <c r="N155" s="231">
        <v>4</v>
      </c>
      <c r="O155" s="536"/>
      <c r="P155" s="537"/>
      <c r="Q155" s="406"/>
      <c r="R155" s="407"/>
      <c r="S155" s="56"/>
    </row>
    <row r="156" spans="1:203" s="2" customFormat="1" ht="15" customHeight="1" x14ac:dyDescent="0.25">
      <c r="A156" s="166"/>
      <c r="B156" s="645"/>
      <c r="C156" s="508" t="s">
        <v>42</v>
      </c>
      <c r="D156" s="509"/>
      <c r="E156" s="510"/>
      <c r="F156" s="225" t="s">
        <v>23</v>
      </c>
      <c r="G156" s="231">
        <v>2</v>
      </c>
      <c r="H156" s="431" t="s">
        <v>213</v>
      </c>
      <c r="I156" s="432"/>
      <c r="J156" s="433"/>
      <c r="K156" s="455" t="s">
        <v>20</v>
      </c>
      <c r="L156" s="486"/>
      <c r="M156" s="222" t="s">
        <v>23</v>
      </c>
      <c r="N156" s="231">
        <v>4</v>
      </c>
      <c r="O156" s="536"/>
      <c r="P156" s="537"/>
      <c r="Q156" s="406"/>
      <c r="R156" s="407"/>
      <c r="S156" s="56"/>
    </row>
    <row r="157" spans="1:203" s="2" customFormat="1" ht="15" customHeight="1" x14ac:dyDescent="0.25">
      <c r="A157" s="166"/>
      <c r="B157" s="645"/>
      <c r="C157" s="497"/>
      <c r="D157" s="498"/>
      <c r="E157" s="499"/>
      <c r="F157" s="225"/>
      <c r="G157" s="231"/>
      <c r="H157" s="503" t="s">
        <v>49</v>
      </c>
      <c r="I157" s="504"/>
      <c r="J157" s="505"/>
      <c r="K157" s="578" t="s">
        <v>51</v>
      </c>
      <c r="L157" s="579"/>
      <c r="M157" s="222" t="s">
        <v>23</v>
      </c>
      <c r="N157" s="238">
        <v>10</v>
      </c>
      <c r="O157" s="536"/>
      <c r="P157" s="537"/>
      <c r="Q157" s="406"/>
      <c r="R157" s="407"/>
      <c r="S157" s="56"/>
    </row>
    <row r="158" spans="1:203" s="2" customFormat="1" ht="15" customHeight="1" x14ac:dyDescent="0.25">
      <c r="A158" s="166"/>
      <c r="B158" s="645"/>
      <c r="C158" s="497"/>
      <c r="D158" s="498"/>
      <c r="E158" s="499"/>
      <c r="F158" s="225"/>
      <c r="G158" s="231"/>
      <c r="H158" s="503" t="s">
        <v>50</v>
      </c>
      <c r="I158" s="504"/>
      <c r="J158" s="505"/>
      <c r="K158" s="506" t="s">
        <v>53</v>
      </c>
      <c r="L158" s="507"/>
      <c r="M158" s="222" t="s">
        <v>23</v>
      </c>
      <c r="N158" s="238">
        <v>20</v>
      </c>
      <c r="O158" s="536"/>
      <c r="P158" s="537"/>
      <c r="Q158" s="406"/>
      <c r="R158" s="407"/>
      <c r="S158" s="56"/>
    </row>
    <row r="159" spans="1:203" s="2" customFormat="1" ht="15" customHeight="1" x14ac:dyDescent="0.25">
      <c r="A159" s="166"/>
      <c r="B159" s="645"/>
      <c r="C159" s="500"/>
      <c r="D159" s="501"/>
      <c r="E159" s="502"/>
      <c r="F159" s="225"/>
      <c r="G159" s="231"/>
      <c r="H159" s="729" t="s">
        <v>44</v>
      </c>
      <c r="I159" s="730"/>
      <c r="J159" s="731"/>
      <c r="K159" s="466" t="s">
        <v>45</v>
      </c>
      <c r="L159" s="468"/>
      <c r="M159" s="254" t="s">
        <v>255</v>
      </c>
      <c r="N159" s="239">
        <v>0.25</v>
      </c>
      <c r="O159" s="530"/>
      <c r="P159" s="531"/>
      <c r="Q159" s="408"/>
      <c r="R159" s="409"/>
      <c r="S159" s="56"/>
    </row>
    <row r="160" spans="1:203" s="2" customFormat="1" ht="45.75" customHeight="1" x14ac:dyDescent="0.25">
      <c r="A160" s="166"/>
      <c r="B160" s="645"/>
      <c r="C160" s="487" t="s">
        <v>312</v>
      </c>
      <c r="D160" s="488"/>
      <c r="E160" s="489"/>
      <c r="F160" s="224" t="s">
        <v>23</v>
      </c>
      <c r="G160" s="236">
        <v>2</v>
      </c>
      <c r="H160" s="741" t="s">
        <v>277</v>
      </c>
      <c r="I160" s="742"/>
      <c r="J160" s="743"/>
      <c r="K160" s="417" t="s">
        <v>39</v>
      </c>
      <c r="L160" s="418"/>
      <c r="M160" s="248" t="s">
        <v>255</v>
      </c>
      <c r="N160" s="236">
        <v>12</v>
      </c>
      <c r="O160" s="556" t="s">
        <v>47</v>
      </c>
      <c r="P160" s="529"/>
      <c r="Q160" s="404" t="s">
        <v>185</v>
      </c>
      <c r="R160" s="405"/>
      <c r="S160" s="56"/>
    </row>
    <row r="161" spans="1:203" s="2" customFormat="1" ht="15" customHeight="1" x14ac:dyDescent="0.25">
      <c r="A161" s="166"/>
      <c r="B161" s="645"/>
      <c r="C161" s="497"/>
      <c r="D161" s="498"/>
      <c r="E161" s="499"/>
      <c r="F161" s="225"/>
      <c r="G161" s="231"/>
      <c r="H161" s="503" t="s">
        <v>54</v>
      </c>
      <c r="I161" s="504"/>
      <c r="J161" s="505"/>
      <c r="K161" s="548" t="s">
        <v>51</v>
      </c>
      <c r="L161" s="549"/>
      <c r="M161" s="222" t="s">
        <v>23</v>
      </c>
      <c r="N161" s="238">
        <v>20</v>
      </c>
      <c r="O161" s="536"/>
      <c r="P161" s="537"/>
      <c r="Q161" s="406"/>
      <c r="R161" s="407"/>
      <c r="S161" s="56"/>
    </row>
    <row r="162" spans="1:203" s="2" customFormat="1" ht="15" customHeight="1" x14ac:dyDescent="0.25">
      <c r="A162" s="166"/>
      <c r="B162" s="645"/>
      <c r="C162" s="497"/>
      <c r="D162" s="498"/>
      <c r="E162" s="499"/>
      <c r="F162" s="225"/>
      <c r="G162" s="231"/>
      <c r="H162" s="503" t="s">
        <v>52</v>
      </c>
      <c r="I162" s="504"/>
      <c r="J162" s="505"/>
      <c r="K162" s="548" t="s">
        <v>53</v>
      </c>
      <c r="L162" s="549"/>
      <c r="M162" s="222" t="s">
        <v>23</v>
      </c>
      <c r="N162" s="238">
        <v>40</v>
      </c>
      <c r="O162" s="536"/>
      <c r="P162" s="537"/>
      <c r="Q162" s="406"/>
      <c r="R162" s="407"/>
      <c r="S162" s="56"/>
    </row>
    <row r="163" spans="1:203" s="2" customFormat="1" ht="15" customHeight="1" x14ac:dyDescent="0.25">
      <c r="A163" s="166"/>
      <c r="B163" s="645"/>
      <c r="C163" s="421"/>
      <c r="D163" s="422"/>
      <c r="E163" s="423"/>
      <c r="F163" s="269"/>
      <c r="G163" s="270"/>
      <c r="H163" s="503" t="s">
        <v>44</v>
      </c>
      <c r="I163" s="504"/>
      <c r="J163" s="505"/>
      <c r="K163" s="548" t="s">
        <v>45</v>
      </c>
      <c r="L163" s="549"/>
      <c r="M163" s="222" t="s">
        <v>255</v>
      </c>
      <c r="N163" s="238">
        <v>0.2</v>
      </c>
      <c r="O163" s="530"/>
      <c r="P163" s="531"/>
      <c r="Q163" s="408"/>
      <c r="R163" s="409"/>
      <c r="S163" s="56"/>
    </row>
    <row r="164" spans="1:203" s="2" customFormat="1" ht="15.75" customHeight="1" x14ac:dyDescent="0.25">
      <c r="A164" s="166"/>
      <c r="B164" s="645"/>
      <c r="C164" s="558" t="s">
        <v>223</v>
      </c>
      <c r="D164" s="559"/>
      <c r="E164" s="560"/>
      <c r="F164" s="385" t="s">
        <v>33</v>
      </c>
      <c r="G164" s="538">
        <v>25</v>
      </c>
      <c r="H164" s="494" t="s">
        <v>22</v>
      </c>
      <c r="I164" s="495"/>
      <c r="J164" s="495"/>
      <c r="K164" s="81"/>
      <c r="L164" s="80"/>
      <c r="M164" s="216" t="s">
        <v>23</v>
      </c>
      <c r="N164" s="236">
        <v>1</v>
      </c>
      <c r="O164" s="761" t="s">
        <v>48</v>
      </c>
      <c r="P164" s="946"/>
      <c r="Q164" s="404" t="s">
        <v>189</v>
      </c>
      <c r="R164" s="405"/>
      <c r="S164" s="56"/>
    </row>
    <row r="165" spans="1:203" s="2" customFormat="1" ht="15.75" x14ac:dyDescent="0.25">
      <c r="A165" s="166"/>
      <c r="B165" s="645"/>
      <c r="C165" s="439"/>
      <c r="D165" s="440"/>
      <c r="E165" s="441"/>
      <c r="F165" s="386"/>
      <c r="G165" s="388"/>
      <c r="H165" s="490" t="s">
        <v>34</v>
      </c>
      <c r="I165" s="491"/>
      <c r="J165" s="491"/>
      <c r="K165" s="107"/>
      <c r="L165" s="108"/>
      <c r="M165" s="217" t="s">
        <v>23</v>
      </c>
      <c r="N165" s="231">
        <v>1</v>
      </c>
      <c r="O165" s="947"/>
      <c r="P165" s="948"/>
      <c r="Q165" s="406"/>
      <c r="R165" s="407"/>
      <c r="S165" s="56"/>
    </row>
    <row r="166" spans="1:203" s="2" customFormat="1" ht="15.75" x14ac:dyDescent="0.25">
      <c r="A166" s="166"/>
      <c r="B166" s="645"/>
      <c r="C166" s="439"/>
      <c r="D166" s="440"/>
      <c r="E166" s="441"/>
      <c r="F166" s="386"/>
      <c r="G166" s="388"/>
      <c r="H166" s="490" t="s">
        <v>35</v>
      </c>
      <c r="I166" s="491"/>
      <c r="J166" s="491"/>
      <c r="K166" s="492" t="s">
        <v>25</v>
      </c>
      <c r="L166" s="493"/>
      <c r="M166" s="217" t="s">
        <v>23</v>
      </c>
      <c r="N166" s="231">
        <v>1</v>
      </c>
      <c r="O166" s="947"/>
      <c r="P166" s="948"/>
      <c r="Q166" s="406"/>
      <c r="R166" s="407"/>
      <c r="S166" s="56"/>
    </row>
    <row r="167" spans="1:203" s="2" customFormat="1" ht="15.75" x14ac:dyDescent="0.25">
      <c r="A167" s="166"/>
      <c r="B167" s="645"/>
      <c r="C167" s="439"/>
      <c r="D167" s="440"/>
      <c r="E167" s="441"/>
      <c r="F167" s="386"/>
      <c r="G167" s="388"/>
      <c r="H167" s="490" t="s">
        <v>26</v>
      </c>
      <c r="I167" s="491"/>
      <c r="J167" s="491"/>
      <c r="K167" s="492"/>
      <c r="L167" s="493"/>
      <c r="M167" s="217" t="s">
        <v>23</v>
      </c>
      <c r="N167" s="231">
        <v>1</v>
      </c>
      <c r="O167" s="947"/>
      <c r="P167" s="948"/>
      <c r="Q167" s="406"/>
      <c r="R167" s="407"/>
      <c r="S167" s="56"/>
    </row>
    <row r="168" spans="1:203" s="2" customFormat="1" ht="15.75" x14ac:dyDescent="0.25">
      <c r="A168" s="166"/>
      <c r="B168" s="645"/>
      <c r="C168" s="439"/>
      <c r="D168" s="440"/>
      <c r="E168" s="441"/>
      <c r="F168" s="386"/>
      <c r="G168" s="388"/>
      <c r="H168" s="490" t="s">
        <v>36</v>
      </c>
      <c r="I168" s="491"/>
      <c r="J168" s="491"/>
      <c r="K168" s="492"/>
      <c r="L168" s="493"/>
      <c r="M168" s="217" t="s">
        <v>255</v>
      </c>
      <c r="N168" s="231">
        <v>15</v>
      </c>
      <c r="O168" s="947"/>
      <c r="P168" s="948"/>
      <c r="Q168" s="406"/>
      <c r="R168" s="407"/>
      <c r="S168" s="56"/>
    </row>
    <row r="169" spans="1:203" s="2" customFormat="1" ht="27" customHeight="1" x14ac:dyDescent="0.25">
      <c r="A169" s="166"/>
      <c r="B169" s="645"/>
      <c r="C169" s="470"/>
      <c r="D169" s="514"/>
      <c r="E169" s="471"/>
      <c r="F169" s="387"/>
      <c r="G169" s="539"/>
      <c r="H169" s="735" t="s">
        <v>214</v>
      </c>
      <c r="I169" s="736"/>
      <c r="J169" s="736"/>
      <c r="K169" s="424"/>
      <c r="L169" s="425"/>
      <c r="M169" s="219" t="s">
        <v>237</v>
      </c>
      <c r="N169" s="270">
        <v>4</v>
      </c>
      <c r="O169" s="949"/>
      <c r="P169" s="950"/>
      <c r="Q169" s="408"/>
      <c r="R169" s="409"/>
      <c r="S169" s="56"/>
    </row>
    <row r="170" spans="1:203" s="2" customFormat="1" ht="30" customHeight="1" x14ac:dyDescent="0.25">
      <c r="A170" s="166"/>
      <c r="B170" s="645"/>
      <c r="C170" s="584" t="s">
        <v>220</v>
      </c>
      <c r="D170" s="585"/>
      <c r="E170" s="586"/>
      <c r="F170" s="268" t="s">
        <v>23</v>
      </c>
      <c r="G170" s="268">
        <v>2</v>
      </c>
      <c r="H170" s="402"/>
      <c r="I170" s="828"/>
      <c r="J170" s="403"/>
      <c r="K170" s="402"/>
      <c r="L170" s="403"/>
      <c r="M170" s="255"/>
      <c r="N170" s="287"/>
      <c r="O170" s="606" t="s">
        <v>46</v>
      </c>
      <c r="P170" s="606"/>
      <c r="Q170" s="419"/>
      <c r="R170" s="420"/>
      <c r="S170" s="56"/>
    </row>
    <row r="171" spans="1:203" s="2" customFormat="1" ht="15" customHeight="1" x14ac:dyDescent="0.25">
      <c r="A171" s="166"/>
      <c r="B171" s="645"/>
      <c r="C171" s="558" t="s">
        <v>58</v>
      </c>
      <c r="D171" s="559"/>
      <c r="E171" s="560"/>
      <c r="F171" s="385"/>
      <c r="G171" s="385"/>
      <c r="H171" s="538"/>
      <c r="I171" s="737"/>
      <c r="J171" s="738"/>
      <c r="K171" s="538"/>
      <c r="L171" s="737"/>
      <c r="M171" s="449"/>
      <c r="N171" s="385"/>
      <c r="O171" s="607" t="s">
        <v>47</v>
      </c>
      <c r="P171" s="608"/>
      <c r="Q171" s="542" t="s">
        <v>188</v>
      </c>
      <c r="R171" s="543"/>
      <c r="S171" s="56"/>
    </row>
    <row r="172" spans="1:203" s="2" customFormat="1" x14ac:dyDescent="0.25">
      <c r="A172" s="166"/>
      <c r="B172" s="645"/>
      <c r="C172" s="439"/>
      <c r="D172" s="440"/>
      <c r="E172" s="441"/>
      <c r="F172" s="386"/>
      <c r="G172" s="386"/>
      <c r="H172" s="388"/>
      <c r="I172" s="739"/>
      <c r="J172" s="740"/>
      <c r="K172" s="388"/>
      <c r="L172" s="739"/>
      <c r="M172" s="451"/>
      <c r="N172" s="386"/>
      <c r="O172" s="609"/>
      <c r="P172" s="610"/>
      <c r="Q172" s="544"/>
      <c r="R172" s="545"/>
      <c r="S172" s="56"/>
    </row>
    <row r="173" spans="1:203" s="2" customFormat="1" ht="15" customHeight="1" x14ac:dyDescent="0.25">
      <c r="A173" s="166"/>
      <c r="B173" s="645"/>
      <c r="C173" s="439" t="s">
        <v>57</v>
      </c>
      <c r="D173" s="440"/>
      <c r="E173" s="441"/>
      <c r="F173" s="225" t="s">
        <v>23</v>
      </c>
      <c r="G173" s="231">
        <v>4</v>
      </c>
      <c r="H173" s="431" t="s">
        <v>212</v>
      </c>
      <c r="I173" s="432"/>
      <c r="J173" s="433"/>
      <c r="K173" s="455" t="s">
        <v>20</v>
      </c>
      <c r="L173" s="456"/>
      <c r="M173" s="217" t="s">
        <v>23</v>
      </c>
      <c r="N173" s="231">
        <v>12</v>
      </c>
      <c r="O173" s="609"/>
      <c r="P173" s="610"/>
      <c r="Q173" s="544"/>
      <c r="R173" s="545"/>
      <c r="S173" s="56"/>
    </row>
    <row r="174" spans="1:203" s="2" customFormat="1" ht="15" customHeight="1" x14ac:dyDescent="0.25">
      <c r="A174" s="166"/>
      <c r="B174" s="645"/>
      <c r="C174" s="439" t="s">
        <v>59</v>
      </c>
      <c r="D174" s="440"/>
      <c r="E174" s="441"/>
      <c r="F174" s="225" t="s">
        <v>23</v>
      </c>
      <c r="G174" s="231">
        <v>1</v>
      </c>
      <c r="H174" s="431" t="s">
        <v>208</v>
      </c>
      <c r="I174" s="432"/>
      <c r="J174" s="433"/>
      <c r="K174" s="455" t="s">
        <v>20</v>
      </c>
      <c r="L174" s="456"/>
      <c r="M174" s="217" t="s">
        <v>23</v>
      </c>
      <c r="N174" s="231">
        <v>3</v>
      </c>
      <c r="O174" s="609"/>
      <c r="P174" s="610"/>
      <c r="Q174" s="544"/>
      <c r="R174" s="545"/>
      <c r="S174" s="56"/>
    </row>
    <row r="175" spans="1:203" s="2" customFormat="1" x14ac:dyDescent="0.25">
      <c r="A175" s="166"/>
      <c r="B175" s="645"/>
      <c r="C175" s="457"/>
      <c r="D175" s="458"/>
      <c r="E175" s="459"/>
      <c r="F175" s="269"/>
      <c r="G175" s="270"/>
      <c r="H175" s="402"/>
      <c r="I175" s="828"/>
      <c r="J175" s="403"/>
      <c r="K175" s="402"/>
      <c r="L175" s="828"/>
      <c r="M175" s="258"/>
      <c r="N175" s="291"/>
      <c r="O175" s="611"/>
      <c r="P175" s="612"/>
      <c r="Q175" s="546"/>
      <c r="R175" s="547"/>
      <c r="S175" s="56"/>
    </row>
    <row r="176" spans="1:203" s="2" customFormat="1" ht="15" customHeight="1" x14ac:dyDescent="0.25">
      <c r="A176" s="166"/>
      <c r="B176" s="645"/>
      <c r="C176" s="558" t="s">
        <v>62</v>
      </c>
      <c r="D176" s="559"/>
      <c r="E176" s="560"/>
      <c r="F176" s="224"/>
      <c r="G176" s="236"/>
      <c r="H176" s="538"/>
      <c r="I176" s="737"/>
      <c r="J176" s="738"/>
      <c r="K176" s="538"/>
      <c r="L176" s="738"/>
      <c r="M176" s="242"/>
      <c r="N176" s="231"/>
      <c r="O176" s="613" t="s">
        <v>47</v>
      </c>
      <c r="P176" s="607"/>
      <c r="Q176" s="542" t="s">
        <v>188</v>
      </c>
      <c r="R176" s="543"/>
      <c r="S176" s="56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  <c r="GE176" s="18"/>
      <c r="GF176" s="18"/>
      <c r="GG176" s="18"/>
      <c r="GH176" s="18"/>
      <c r="GI176" s="18"/>
      <c r="GJ176" s="18"/>
      <c r="GK176" s="18"/>
      <c r="GL176" s="18"/>
      <c r="GM176" s="18"/>
      <c r="GN176" s="18"/>
      <c r="GO176" s="18"/>
      <c r="GP176" s="18"/>
      <c r="GQ176" s="18"/>
      <c r="GR176" s="18"/>
      <c r="GS176" s="18"/>
      <c r="GT176" s="18"/>
      <c r="GU176" s="18"/>
    </row>
    <row r="177" spans="1:203" s="2" customFormat="1" ht="60" customHeight="1" x14ac:dyDescent="0.25">
      <c r="A177" s="166"/>
      <c r="B177" s="645"/>
      <c r="C177" s="439" t="s">
        <v>59</v>
      </c>
      <c r="D177" s="440"/>
      <c r="E177" s="441"/>
      <c r="F177" s="225" t="s">
        <v>23</v>
      </c>
      <c r="G177" s="238">
        <v>3</v>
      </c>
      <c r="H177" s="428" t="s">
        <v>284</v>
      </c>
      <c r="I177" s="429"/>
      <c r="J177" s="430"/>
      <c r="K177" s="455" t="s">
        <v>56</v>
      </c>
      <c r="L177" s="486"/>
      <c r="M177" s="310" t="s">
        <v>23</v>
      </c>
      <c r="N177" s="231">
        <v>3</v>
      </c>
      <c r="O177" s="614"/>
      <c r="P177" s="609"/>
      <c r="Q177" s="544"/>
      <c r="R177" s="545"/>
      <c r="S177" s="56" t="s">
        <v>295</v>
      </c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  <c r="FZ177" s="18"/>
      <c r="GA177" s="18"/>
      <c r="GB177" s="18"/>
      <c r="GC177" s="18"/>
      <c r="GD177" s="18"/>
      <c r="GE177" s="18"/>
      <c r="GF177" s="18"/>
      <c r="GG177" s="18"/>
      <c r="GH177" s="18"/>
      <c r="GI177" s="18"/>
      <c r="GJ177" s="18"/>
      <c r="GK177" s="18"/>
      <c r="GL177" s="18"/>
      <c r="GM177" s="18"/>
      <c r="GN177" s="18"/>
      <c r="GO177" s="18"/>
      <c r="GP177" s="18"/>
      <c r="GQ177" s="18"/>
      <c r="GR177" s="18"/>
      <c r="GS177" s="18"/>
      <c r="GT177" s="18"/>
      <c r="GU177" s="18"/>
    </row>
    <row r="178" spans="1:203" s="2" customFormat="1" ht="35.25" customHeight="1" x14ac:dyDescent="0.25">
      <c r="A178" s="166"/>
      <c r="B178" s="645"/>
      <c r="C178" s="470"/>
      <c r="D178" s="514"/>
      <c r="E178" s="471"/>
      <c r="F178" s="330"/>
      <c r="G178" s="329"/>
      <c r="H178" s="819" t="s">
        <v>208</v>
      </c>
      <c r="I178" s="820"/>
      <c r="J178" s="821"/>
      <c r="K178" s="832" t="s">
        <v>20</v>
      </c>
      <c r="L178" s="833"/>
      <c r="M178" s="321" t="s">
        <v>23</v>
      </c>
      <c r="N178" s="330">
        <v>9</v>
      </c>
      <c r="O178" s="615"/>
      <c r="P178" s="611"/>
      <c r="Q178" s="546"/>
      <c r="R178" s="547"/>
      <c r="S178" s="56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  <c r="GE178" s="18"/>
      <c r="GF178" s="18"/>
      <c r="GG178" s="18"/>
      <c r="GH178" s="18"/>
      <c r="GI178" s="18"/>
      <c r="GJ178" s="18"/>
      <c r="GK178" s="18"/>
      <c r="GL178" s="18"/>
      <c r="GM178" s="18"/>
      <c r="GN178" s="18"/>
      <c r="GO178" s="18"/>
      <c r="GP178" s="18"/>
      <c r="GQ178" s="18"/>
      <c r="GR178" s="18"/>
      <c r="GS178" s="18"/>
      <c r="GT178" s="18"/>
      <c r="GU178" s="18"/>
    </row>
    <row r="179" spans="1:203" s="12" customFormat="1" ht="15.75" customHeight="1" x14ac:dyDescent="0.25">
      <c r="A179" s="172"/>
      <c r="B179" s="645"/>
      <c r="C179" s="487" t="s">
        <v>124</v>
      </c>
      <c r="D179" s="488"/>
      <c r="E179" s="489"/>
      <c r="F179" s="253"/>
      <c r="G179" s="253"/>
      <c r="H179" s="523"/>
      <c r="I179" s="401"/>
      <c r="J179" s="524"/>
      <c r="K179" s="809"/>
      <c r="L179" s="810"/>
      <c r="M179" s="253"/>
      <c r="N179" s="290"/>
      <c r="O179" s="453" t="s">
        <v>65</v>
      </c>
      <c r="P179" s="454"/>
      <c r="Q179" s="528" t="s">
        <v>188</v>
      </c>
      <c r="R179" s="529"/>
      <c r="S179" s="28"/>
    </row>
    <row r="180" spans="1:203" s="12" customFormat="1" ht="15" customHeight="1" x14ac:dyDescent="0.25">
      <c r="A180" s="172"/>
      <c r="B180" s="645"/>
      <c r="C180" s="548" t="s">
        <v>57</v>
      </c>
      <c r="D180" s="583"/>
      <c r="E180" s="549"/>
      <c r="F180" s="220" t="s">
        <v>23</v>
      </c>
      <c r="G180" s="238">
        <v>4</v>
      </c>
      <c r="H180" s="802" t="s">
        <v>184</v>
      </c>
      <c r="I180" s="803"/>
      <c r="J180" s="804"/>
      <c r="K180" s="809"/>
      <c r="L180" s="810"/>
      <c r="M180" s="226" t="s">
        <v>255</v>
      </c>
      <c r="N180" s="238">
        <v>0.8</v>
      </c>
      <c r="O180" s="453"/>
      <c r="P180" s="454"/>
      <c r="Q180" s="536"/>
      <c r="R180" s="537"/>
      <c r="S180" s="28"/>
    </row>
    <row r="181" spans="1:203" s="12" customFormat="1" ht="15" customHeight="1" x14ac:dyDescent="0.25">
      <c r="A181" s="172"/>
      <c r="B181" s="645"/>
      <c r="C181" s="548" t="s">
        <v>59</v>
      </c>
      <c r="D181" s="583"/>
      <c r="E181" s="549"/>
      <c r="F181" s="220" t="s">
        <v>23</v>
      </c>
      <c r="G181" s="238">
        <v>1</v>
      </c>
      <c r="H181" s="802" t="s">
        <v>63</v>
      </c>
      <c r="I181" s="803"/>
      <c r="J181" s="804"/>
      <c r="K181" s="809"/>
      <c r="L181" s="810"/>
      <c r="M181" s="226" t="s">
        <v>255</v>
      </c>
      <c r="N181" s="238">
        <v>1.1000000000000001</v>
      </c>
      <c r="O181" s="453"/>
      <c r="P181" s="454"/>
      <c r="Q181" s="536"/>
      <c r="R181" s="537"/>
      <c r="S181" s="28"/>
    </row>
    <row r="182" spans="1:203" s="12" customFormat="1" x14ac:dyDescent="0.25">
      <c r="A182" s="172"/>
      <c r="B182" s="645"/>
      <c r="C182" s="834"/>
      <c r="D182" s="835"/>
      <c r="E182" s="836"/>
      <c r="F182" s="255"/>
      <c r="G182" s="255"/>
      <c r="H182" s="802" t="s">
        <v>38</v>
      </c>
      <c r="I182" s="803"/>
      <c r="J182" s="804"/>
      <c r="K182" s="472" t="s">
        <v>18</v>
      </c>
      <c r="L182" s="473"/>
      <c r="M182" s="226" t="s">
        <v>255</v>
      </c>
      <c r="N182" s="238">
        <v>5</v>
      </c>
      <c r="O182" s="556"/>
      <c r="P182" s="557"/>
      <c r="Q182" s="536"/>
      <c r="R182" s="537"/>
      <c r="S182" s="28"/>
    </row>
    <row r="183" spans="1:203" s="13" customFormat="1" ht="15.75" customHeight="1" x14ac:dyDescent="0.25">
      <c r="A183" s="174"/>
      <c r="B183" s="645"/>
      <c r="C183" s="460"/>
      <c r="D183" s="461"/>
      <c r="E183" s="462"/>
      <c r="F183" s="279"/>
      <c r="G183" s="279"/>
      <c r="H183" s="428" t="s">
        <v>141</v>
      </c>
      <c r="I183" s="429"/>
      <c r="J183" s="430"/>
      <c r="K183" s="659"/>
      <c r="L183" s="660"/>
      <c r="M183" s="241"/>
      <c r="N183" s="29"/>
      <c r="O183" s="149"/>
      <c r="P183" s="150"/>
      <c r="Q183" s="536"/>
      <c r="R183" s="537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</row>
    <row r="184" spans="1:203" s="13" customFormat="1" ht="15" customHeight="1" x14ac:dyDescent="0.25">
      <c r="A184" s="174"/>
      <c r="B184" s="645"/>
      <c r="C184" s="659"/>
      <c r="D184" s="768"/>
      <c r="E184" s="660"/>
      <c r="F184" s="280"/>
      <c r="G184" s="280"/>
      <c r="H184" s="428" t="s">
        <v>155</v>
      </c>
      <c r="I184" s="429"/>
      <c r="J184" s="430"/>
      <c r="K184" s="659"/>
      <c r="L184" s="660"/>
      <c r="M184" s="217" t="s">
        <v>23</v>
      </c>
      <c r="N184" s="282">
        <v>5</v>
      </c>
      <c r="O184" s="149"/>
      <c r="P184" s="150"/>
      <c r="Q184" s="536"/>
      <c r="R184" s="537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</row>
    <row r="185" spans="1:203" s="13" customFormat="1" ht="15.75" customHeight="1" x14ac:dyDescent="0.25">
      <c r="A185" s="174"/>
      <c r="B185" s="645"/>
      <c r="C185" s="460"/>
      <c r="D185" s="461"/>
      <c r="E185" s="462"/>
      <c r="F185" s="279"/>
      <c r="G185" s="279"/>
      <c r="H185" s="428" t="s">
        <v>156</v>
      </c>
      <c r="I185" s="429"/>
      <c r="J185" s="430"/>
      <c r="K185" s="434"/>
      <c r="L185" s="435"/>
      <c r="M185" s="217" t="s">
        <v>23</v>
      </c>
      <c r="N185" s="282">
        <v>5</v>
      </c>
      <c r="O185" s="550"/>
      <c r="P185" s="551"/>
      <c r="Q185" s="536"/>
      <c r="R185" s="537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</row>
    <row r="186" spans="1:203" s="13" customFormat="1" ht="15" customHeight="1" x14ac:dyDescent="0.25">
      <c r="A186" s="174"/>
      <c r="B186" s="645"/>
      <c r="C186" s="659"/>
      <c r="D186" s="768"/>
      <c r="E186" s="660"/>
      <c r="F186" s="280"/>
      <c r="G186" s="280"/>
      <c r="H186" s="428" t="s">
        <v>157</v>
      </c>
      <c r="I186" s="429"/>
      <c r="J186" s="430"/>
      <c r="K186" s="434"/>
      <c r="L186" s="435"/>
      <c r="M186" s="217" t="s">
        <v>23</v>
      </c>
      <c r="N186" s="282">
        <v>5</v>
      </c>
      <c r="O186" s="552"/>
      <c r="P186" s="553"/>
      <c r="Q186" s="536"/>
      <c r="R186" s="537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</row>
    <row r="187" spans="1:203" s="13" customFormat="1" ht="15" customHeight="1" x14ac:dyDescent="0.25">
      <c r="A187" s="174"/>
      <c r="B187" s="645"/>
      <c r="C187" s="659"/>
      <c r="D187" s="768"/>
      <c r="E187" s="660"/>
      <c r="F187" s="280"/>
      <c r="G187" s="280"/>
      <c r="H187" s="428" t="s">
        <v>158</v>
      </c>
      <c r="I187" s="429"/>
      <c r="J187" s="430"/>
      <c r="K187" s="434"/>
      <c r="L187" s="435"/>
      <c r="M187" s="217" t="s">
        <v>23</v>
      </c>
      <c r="N187" s="282">
        <v>5</v>
      </c>
      <c r="O187" s="552"/>
      <c r="P187" s="553"/>
      <c r="Q187" s="536"/>
      <c r="R187" s="537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</row>
    <row r="188" spans="1:203" s="13" customFormat="1" ht="15" customHeight="1" x14ac:dyDescent="0.25">
      <c r="A188" s="174"/>
      <c r="B188" s="645"/>
      <c r="C188" s="436"/>
      <c r="D188" s="437"/>
      <c r="E188" s="438"/>
      <c r="F188" s="279"/>
      <c r="G188" s="279"/>
      <c r="H188" s="439" t="s">
        <v>141</v>
      </c>
      <c r="I188" s="440"/>
      <c r="J188" s="441"/>
      <c r="K188" s="434"/>
      <c r="L188" s="435"/>
      <c r="M188" s="217"/>
      <c r="N188" s="282"/>
      <c r="O188" s="554"/>
      <c r="P188" s="555"/>
      <c r="Q188" s="536"/>
      <c r="R188" s="537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</row>
    <row r="189" spans="1:203" s="13" customFormat="1" ht="15.75" customHeight="1" x14ac:dyDescent="0.25">
      <c r="A189" s="174"/>
      <c r="B189" s="645"/>
      <c r="C189" s="460"/>
      <c r="D189" s="461"/>
      <c r="E189" s="462"/>
      <c r="F189" s="279"/>
      <c r="G189" s="279"/>
      <c r="H189" s="428" t="s">
        <v>142</v>
      </c>
      <c r="I189" s="429"/>
      <c r="J189" s="430"/>
      <c r="K189" s="434"/>
      <c r="L189" s="435"/>
      <c r="M189" s="217" t="s">
        <v>23</v>
      </c>
      <c r="N189" s="282">
        <v>5</v>
      </c>
      <c r="O189" s="550"/>
      <c r="P189" s="551"/>
      <c r="Q189" s="536"/>
      <c r="R189" s="537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</row>
    <row r="190" spans="1:203" s="13" customFormat="1" ht="15" customHeight="1" x14ac:dyDescent="0.25">
      <c r="A190" s="174"/>
      <c r="B190" s="645"/>
      <c r="C190" s="659"/>
      <c r="D190" s="768"/>
      <c r="E190" s="660"/>
      <c r="F190" s="280"/>
      <c r="G190" s="280"/>
      <c r="H190" s="428" t="s">
        <v>143</v>
      </c>
      <c r="I190" s="429"/>
      <c r="J190" s="430"/>
      <c r="K190" s="434"/>
      <c r="L190" s="435"/>
      <c r="M190" s="217" t="s">
        <v>23</v>
      </c>
      <c r="N190" s="282">
        <v>5</v>
      </c>
      <c r="O190" s="552"/>
      <c r="P190" s="553"/>
      <c r="Q190" s="536"/>
      <c r="R190" s="537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</row>
    <row r="191" spans="1:203" s="13" customFormat="1" ht="15" customHeight="1" x14ac:dyDescent="0.25">
      <c r="A191" s="174"/>
      <c r="B191" s="645"/>
      <c r="C191" s="659"/>
      <c r="D191" s="768"/>
      <c r="E191" s="660"/>
      <c r="F191" s="280"/>
      <c r="G191" s="280"/>
      <c r="H191" s="428" t="s">
        <v>144</v>
      </c>
      <c r="I191" s="429"/>
      <c r="J191" s="430"/>
      <c r="K191" s="434"/>
      <c r="L191" s="435"/>
      <c r="M191" s="217" t="s">
        <v>23</v>
      </c>
      <c r="N191" s="282">
        <v>5</v>
      </c>
      <c r="O191" s="552"/>
      <c r="P191" s="553"/>
      <c r="Q191" s="536"/>
      <c r="R191" s="537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</row>
    <row r="192" spans="1:203" s="13" customFormat="1" ht="15" customHeight="1" x14ac:dyDescent="0.25">
      <c r="A192" s="174"/>
      <c r="B192" s="645"/>
      <c r="C192" s="940"/>
      <c r="D192" s="941"/>
      <c r="E192" s="942"/>
      <c r="F192" s="281"/>
      <c r="G192" s="281"/>
      <c r="H192" s="428" t="s">
        <v>145</v>
      </c>
      <c r="I192" s="429"/>
      <c r="J192" s="430"/>
      <c r="K192" s="805"/>
      <c r="L192" s="806"/>
      <c r="M192" s="217" t="s">
        <v>23</v>
      </c>
      <c r="N192" s="283">
        <v>5</v>
      </c>
      <c r="O192" s="552"/>
      <c r="P192" s="553"/>
      <c r="Q192" s="530"/>
      <c r="R192" s="531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</row>
    <row r="193" spans="1:203" s="2" customFormat="1" ht="33.75" customHeight="1" x14ac:dyDescent="0.25">
      <c r="A193" s="166"/>
      <c r="B193" s="645"/>
      <c r="C193" s="487" t="s">
        <v>239</v>
      </c>
      <c r="D193" s="488"/>
      <c r="E193" s="489"/>
      <c r="F193" s="717" t="s">
        <v>23</v>
      </c>
      <c r="G193" s="720">
        <v>2</v>
      </c>
      <c r="H193" s="515" t="s">
        <v>303</v>
      </c>
      <c r="I193" s="516"/>
      <c r="J193" s="517"/>
      <c r="K193" s="532"/>
      <c r="L193" s="519"/>
      <c r="M193" s="248" t="s">
        <v>81</v>
      </c>
      <c r="N193" s="236">
        <v>0.26519999999999999</v>
      </c>
      <c r="O193" s="453" t="s">
        <v>47</v>
      </c>
      <c r="P193" s="454"/>
      <c r="Q193" s="528" t="s">
        <v>194</v>
      </c>
      <c r="R193" s="529"/>
      <c r="S193" s="533" t="s">
        <v>293</v>
      </c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</row>
    <row r="194" spans="1:203" s="2" customFormat="1" ht="15" customHeight="1" x14ac:dyDescent="0.25">
      <c r="A194" s="166"/>
      <c r="B194" s="645"/>
      <c r="C194" s="508"/>
      <c r="D194" s="509"/>
      <c r="E194" s="510"/>
      <c r="F194" s="718"/>
      <c r="G194" s="721"/>
      <c r="H194" s="439"/>
      <c r="I194" s="440"/>
      <c r="J194" s="440"/>
      <c r="K194" s="114"/>
      <c r="L194" s="127"/>
      <c r="M194" s="242"/>
      <c r="N194" s="231"/>
      <c r="O194" s="453"/>
      <c r="P194" s="454"/>
      <c r="Q194" s="536"/>
      <c r="R194" s="537"/>
      <c r="S194" s="533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</row>
    <row r="195" spans="1:203" s="2" customFormat="1" ht="15" customHeight="1" x14ac:dyDescent="0.25">
      <c r="A195" s="166"/>
      <c r="B195" s="645"/>
      <c r="C195" s="508"/>
      <c r="D195" s="509"/>
      <c r="E195" s="510"/>
      <c r="F195" s="718"/>
      <c r="G195" s="721"/>
      <c r="H195" s="428" t="s">
        <v>67</v>
      </c>
      <c r="I195" s="429"/>
      <c r="J195" s="430"/>
      <c r="K195" s="87" t="s">
        <v>70</v>
      </c>
      <c r="L195" s="169"/>
      <c r="M195" s="242" t="s">
        <v>255</v>
      </c>
      <c r="N195" s="231">
        <v>2</v>
      </c>
      <c r="O195" s="453"/>
      <c r="P195" s="454"/>
      <c r="Q195" s="536"/>
      <c r="R195" s="537"/>
      <c r="S195" s="533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</row>
    <row r="196" spans="1:203" s="2" customFormat="1" ht="15" customHeight="1" x14ac:dyDescent="0.25">
      <c r="A196" s="166"/>
      <c r="B196" s="645"/>
      <c r="C196" s="421"/>
      <c r="D196" s="422"/>
      <c r="E196" s="423"/>
      <c r="F196" s="719"/>
      <c r="G196" s="722"/>
      <c r="H196" s="470"/>
      <c r="I196" s="514"/>
      <c r="J196" s="514"/>
      <c r="K196" s="177"/>
      <c r="L196" s="178"/>
      <c r="M196" s="247"/>
      <c r="N196" s="270"/>
      <c r="O196" s="453"/>
      <c r="P196" s="454"/>
      <c r="Q196" s="530"/>
      <c r="R196" s="531"/>
      <c r="S196" s="56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</row>
    <row r="197" spans="1:203" s="2" customFormat="1" ht="15" customHeight="1" x14ac:dyDescent="0.25">
      <c r="A197" s="166"/>
      <c r="B197" s="645"/>
      <c r="C197" s="558" t="s">
        <v>201</v>
      </c>
      <c r="D197" s="559"/>
      <c r="E197" s="560"/>
      <c r="F197" s="717" t="s">
        <v>23</v>
      </c>
      <c r="G197" s="717">
        <v>2</v>
      </c>
      <c r="H197" s="515" t="s">
        <v>304</v>
      </c>
      <c r="I197" s="516"/>
      <c r="J197" s="517"/>
      <c r="K197" s="449"/>
      <c r="L197" s="450"/>
      <c r="M197" s="248" t="s">
        <v>81</v>
      </c>
      <c r="N197" s="236">
        <v>5</v>
      </c>
      <c r="O197" s="613" t="s">
        <v>47</v>
      </c>
      <c r="P197" s="607"/>
      <c r="Q197" s="618" t="s">
        <v>194</v>
      </c>
      <c r="R197" s="619"/>
      <c r="S197" s="534" t="s">
        <v>294</v>
      </c>
    </row>
    <row r="198" spans="1:203" s="2" customFormat="1" x14ac:dyDescent="0.25">
      <c r="A198" s="166"/>
      <c r="B198" s="645"/>
      <c r="C198" s="439"/>
      <c r="D198" s="440"/>
      <c r="E198" s="441"/>
      <c r="F198" s="718"/>
      <c r="G198" s="718"/>
      <c r="H198" s="428"/>
      <c r="I198" s="429"/>
      <c r="J198" s="430"/>
      <c r="K198" s="451"/>
      <c r="L198" s="452"/>
      <c r="M198" s="242"/>
      <c r="N198" s="231"/>
      <c r="O198" s="614"/>
      <c r="P198" s="609"/>
      <c r="Q198" s="620"/>
      <c r="R198" s="621"/>
      <c r="S198" s="534"/>
    </row>
    <row r="199" spans="1:203" s="2" customFormat="1" x14ac:dyDescent="0.25">
      <c r="A199" s="166"/>
      <c r="B199" s="645"/>
      <c r="C199" s="439"/>
      <c r="D199" s="440"/>
      <c r="E199" s="441"/>
      <c r="F199" s="718"/>
      <c r="G199" s="718"/>
      <c r="H199" s="812" t="s">
        <v>66</v>
      </c>
      <c r="I199" s="813"/>
      <c r="J199" s="814"/>
      <c r="K199" s="451" t="s">
        <v>69</v>
      </c>
      <c r="L199" s="452"/>
      <c r="M199" s="242" t="s">
        <v>33</v>
      </c>
      <c r="N199" s="231">
        <v>72</v>
      </c>
      <c r="O199" s="614"/>
      <c r="P199" s="609"/>
      <c r="Q199" s="620"/>
      <c r="R199" s="621"/>
      <c r="S199" s="534"/>
    </row>
    <row r="200" spans="1:203" s="2" customFormat="1" x14ac:dyDescent="0.25">
      <c r="A200" s="166"/>
      <c r="B200" s="645"/>
      <c r="C200" s="439"/>
      <c r="D200" s="440"/>
      <c r="E200" s="441"/>
      <c r="F200" s="718"/>
      <c r="G200" s="718"/>
      <c r="H200" s="812" t="s">
        <v>67</v>
      </c>
      <c r="I200" s="813"/>
      <c r="J200" s="814"/>
      <c r="K200" s="451" t="s">
        <v>70</v>
      </c>
      <c r="L200" s="452"/>
      <c r="M200" s="242" t="s">
        <v>255</v>
      </c>
      <c r="N200" s="231">
        <v>5</v>
      </c>
      <c r="O200" s="614"/>
      <c r="P200" s="609"/>
      <c r="Q200" s="620"/>
      <c r="R200" s="621"/>
      <c r="S200" s="56"/>
    </row>
    <row r="201" spans="1:203" s="2" customFormat="1" x14ac:dyDescent="0.25">
      <c r="A201" s="166"/>
      <c r="B201" s="645"/>
      <c r="C201" s="439"/>
      <c r="D201" s="440"/>
      <c r="E201" s="441"/>
      <c r="F201" s="718"/>
      <c r="G201" s="718"/>
      <c r="H201" s="370" t="s">
        <v>68</v>
      </c>
      <c r="I201" s="371"/>
      <c r="J201" s="372"/>
      <c r="K201" s="451" t="s">
        <v>71</v>
      </c>
      <c r="L201" s="452"/>
      <c r="M201" s="242" t="s">
        <v>23</v>
      </c>
      <c r="N201" s="231">
        <v>2500</v>
      </c>
      <c r="O201" s="705"/>
      <c r="P201" s="609"/>
      <c r="Q201" s="620"/>
      <c r="R201" s="621"/>
      <c r="S201" s="56"/>
    </row>
    <row r="202" spans="1:203" s="2" customFormat="1" ht="39.75" customHeight="1" x14ac:dyDescent="0.25">
      <c r="A202" s="166"/>
      <c r="B202" s="665"/>
      <c r="C202" s="470"/>
      <c r="D202" s="514"/>
      <c r="E202" s="471"/>
      <c r="F202" s="719"/>
      <c r="G202" s="719"/>
      <c r="H202" s="759"/>
      <c r="I202" s="815"/>
      <c r="J202" s="760"/>
      <c r="K202" s="657"/>
      <c r="L202" s="927"/>
      <c r="M202" s="219"/>
      <c r="N202" s="270"/>
      <c r="O202" s="615"/>
      <c r="P202" s="611"/>
      <c r="Q202" s="622"/>
      <c r="R202" s="623"/>
      <c r="S202" s="56"/>
    </row>
    <row r="203" spans="1:203" s="2" customFormat="1" ht="42" customHeight="1" x14ac:dyDescent="0.25">
      <c r="A203" s="166"/>
      <c r="B203" s="151">
        <v>10</v>
      </c>
      <c r="C203" s="793" t="s">
        <v>72</v>
      </c>
      <c r="D203" s="794"/>
      <c r="E203" s="795"/>
      <c r="F203" s="224"/>
      <c r="G203" s="236"/>
      <c r="H203" s="624"/>
      <c r="I203" s="755"/>
      <c r="J203" s="625"/>
      <c r="K203" s="807"/>
      <c r="L203" s="808"/>
      <c r="M203" s="242"/>
      <c r="N203" s="236"/>
      <c r="O203" s="110"/>
      <c r="P203" s="111"/>
      <c r="Q203" s="540" t="s">
        <v>188</v>
      </c>
      <c r="R203" s="541"/>
      <c r="S203" s="56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</row>
    <row r="204" spans="1:203" s="2" customFormat="1" ht="15" customHeight="1" x14ac:dyDescent="0.25">
      <c r="A204" s="166"/>
      <c r="B204" s="645"/>
      <c r="C204" s="558" t="s">
        <v>75</v>
      </c>
      <c r="D204" s="559"/>
      <c r="E204" s="560"/>
      <c r="F204" s="385"/>
      <c r="G204" s="385"/>
      <c r="H204" s="538"/>
      <c r="I204" s="737"/>
      <c r="J204" s="738"/>
      <c r="K204" s="538"/>
      <c r="L204" s="738"/>
      <c r="M204" s="672"/>
      <c r="N204" s="385"/>
      <c r="O204" s="613" t="s">
        <v>47</v>
      </c>
      <c r="P204" s="607"/>
      <c r="Q204" s="528" t="s">
        <v>188</v>
      </c>
      <c r="R204" s="529"/>
      <c r="S204" s="56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  <c r="CX204" s="18"/>
      <c r="CY204" s="18"/>
      <c r="CZ204" s="18"/>
      <c r="DA204" s="18"/>
      <c r="DB204" s="18"/>
      <c r="DC204" s="18"/>
      <c r="DD204" s="18"/>
      <c r="DE204" s="18"/>
      <c r="DF204" s="18"/>
      <c r="DG204" s="18"/>
      <c r="DH204" s="18"/>
      <c r="DI204" s="18"/>
      <c r="DJ204" s="18"/>
      <c r="DK204" s="18"/>
      <c r="DL204" s="18"/>
      <c r="DM204" s="18"/>
      <c r="DN204" s="18"/>
      <c r="DO204" s="18"/>
      <c r="DP204" s="18"/>
      <c r="DQ204" s="18"/>
      <c r="DR204" s="18"/>
      <c r="DS204" s="18"/>
      <c r="DT204" s="18"/>
      <c r="DU204" s="18"/>
      <c r="DV204" s="18"/>
      <c r="DW204" s="18"/>
      <c r="DX204" s="18"/>
      <c r="DY204" s="18"/>
      <c r="DZ204" s="18"/>
      <c r="EA204" s="18"/>
      <c r="EB204" s="18"/>
      <c r="EC204" s="18"/>
      <c r="ED204" s="18"/>
      <c r="EE204" s="18"/>
      <c r="EF204" s="18"/>
      <c r="EG204" s="18"/>
      <c r="EH204" s="18"/>
      <c r="EI204" s="18"/>
      <c r="EJ204" s="18"/>
      <c r="EK204" s="18"/>
      <c r="EL204" s="18"/>
      <c r="EM204" s="18"/>
      <c r="EN204" s="18"/>
      <c r="EO204" s="18"/>
      <c r="EP204" s="18"/>
      <c r="EQ204" s="18"/>
      <c r="ER204" s="18"/>
      <c r="ES204" s="18"/>
      <c r="ET204" s="18"/>
      <c r="EU204" s="18"/>
      <c r="EV204" s="18"/>
      <c r="EW204" s="18"/>
      <c r="EX204" s="18"/>
      <c r="EY204" s="18"/>
      <c r="EZ204" s="18"/>
      <c r="FA204" s="18"/>
      <c r="FB204" s="18"/>
      <c r="FC204" s="18"/>
      <c r="FD204" s="18"/>
      <c r="FE204" s="18"/>
      <c r="FF204" s="18"/>
      <c r="FG204" s="18"/>
      <c r="FH204" s="18"/>
      <c r="FI204" s="18"/>
      <c r="FJ204" s="18"/>
      <c r="FK204" s="18"/>
      <c r="FL204" s="18"/>
      <c r="FM204" s="18"/>
      <c r="FN204" s="18"/>
      <c r="FO204" s="18"/>
      <c r="FP204" s="18"/>
      <c r="FQ204" s="18"/>
      <c r="FR204" s="18"/>
      <c r="FS204" s="18"/>
      <c r="FT204" s="18"/>
      <c r="FU204" s="18"/>
      <c r="FV204" s="18"/>
      <c r="FW204" s="18"/>
      <c r="FX204" s="18"/>
      <c r="FY204" s="18"/>
      <c r="FZ204" s="18"/>
      <c r="GA204" s="18"/>
      <c r="GB204" s="18"/>
      <c r="GC204" s="18"/>
      <c r="GD204" s="18"/>
      <c r="GE204" s="18"/>
      <c r="GF204" s="18"/>
      <c r="GG204" s="18"/>
    </row>
    <row r="205" spans="1:203" s="2" customFormat="1" x14ac:dyDescent="0.25">
      <c r="A205" s="166"/>
      <c r="B205" s="645"/>
      <c r="C205" s="439"/>
      <c r="D205" s="440"/>
      <c r="E205" s="441"/>
      <c r="F205" s="386"/>
      <c r="G205" s="386"/>
      <c r="H205" s="388"/>
      <c r="I205" s="739"/>
      <c r="J205" s="740"/>
      <c r="K205" s="388"/>
      <c r="L205" s="740"/>
      <c r="M205" s="642"/>
      <c r="N205" s="386"/>
      <c r="O205" s="614"/>
      <c r="P205" s="609"/>
      <c r="Q205" s="536"/>
      <c r="R205" s="537"/>
      <c r="S205" s="56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8"/>
      <c r="EZ205" s="18"/>
      <c r="FA205" s="18"/>
      <c r="FB205" s="18"/>
      <c r="FC205" s="18"/>
      <c r="FD205" s="18"/>
      <c r="FE205" s="18"/>
      <c r="FF205" s="18"/>
      <c r="FG205" s="18"/>
      <c r="FH205" s="18"/>
      <c r="FI205" s="18"/>
      <c r="FJ205" s="18"/>
      <c r="FK205" s="18"/>
      <c r="FL205" s="18"/>
      <c r="FM205" s="18"/>
      <c r="FN205" s="18"/>
      <c r="FO205" s="18"/>
      <c r="FP205" s="18"/>
      <c r="FQ205" s="18"/>
      <c r="FR205" s="18"/>
      <c r="FS205" s="18"/>
      <c r="FT205" s="18"/>
      <c r="FU205" s="18"/>
      <c r="FV205" s="18"/>
      <c r="FW205" s="18"/>
      <c r="FX205" s="18"/>
      <c r="FY205" s="18"/>
      <c r="FZ205" s="18"/>
      <c r="GA205" s="18"/>
      <c r="GB205" s="18"/>
      <c r="GC205" s="18"/>
      <c r="GD205" s="18"/>
      <c r="GE205" s="18"/>
      <c r="GF205" s="18"/>
      <c r="GG205" s="18"/>
    </row>
    <row r="206" spans="1:203" s="2" customFormat="1" ht="15" customHeight="1" x14ac:dyDescent="0.25">
      <c r="A206" s="166"/>
      <c r="B206" s="645"/>
      <c r="C206" s="439" t="s">
        <v>57</v>
      </c>
      <c r="D206" s="440"/>
      <c r="E206" s="441"/>
      <c r="F206" s="225" t="s">
        <v>23</v>
      </c>
      <c r="G206" s="231">
        <v>9</v>
      </c>
      <c r="H206" s="431" t="s">
        <v>212</v>
      </c>
      <c r="I206" s="432"/>
      <c r="J206" s="433"/>
      <c r="K206" s="455" t="s">
        <v>20</v>
      </c>
      <c r="L206" s="456"/>
      <c r="M206" s="242" t="s">
        <v>23</v>
      </c>
      <c r="N206" s="228">
        <v>18</v>
      </c>
      <c r="O206" s="614"/>
      <c r="P206" s="609"/>
      <c r="Q206" s="536"/>
      <c r="R206" s="537"/>
      <c r="S206" s="56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</row>
    <row r="207" spans="1:203" s="2" customFormat="1" ht="15" customHeight="1" x14ac:dyDescent="0.25">
      <c r="A207" s="166"/>
      <c r="B207" s="645"/>
      <c r="C207" s="439" t="s">
        <v>73</v>
      </c>
      <c r="D207" s="440"/>
      <c r="E207" s="441"/>
      <c r="F207" s="225" t="s">
        <v>23</v>
      </c>
      <c r="G207" s="231">
        <v>6</v>
      </c>
      <c r="H207" s="431" t="s">
        <v>213</v>
      </c>
      <c r="I207" s="432"/>
      <c r="J207" s="433"/>
      <c r="K207" s="455" t="s">
        <v>20</v>
      </c>
      <c r="L207" s="456"/>
      <c r="M207" s="217" t="s">
        <v>23</v>
      </c>
      <c r="N207" s="231">
        <v>12</v>
      </c>
      <c r="O207" s="705"/>
      <c r="P207" s="609"/>
      <c r="Q207" s="536"/>
      <c r="R207" s="537"/>
      <c r="S207" s="56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</row>
    <row r="208" spans="1:203" s="2" customFormat="1" ht="15" customHeight="1" x14ac:dyDescent="0.25">
      <c r="A208" s="166"/>
      <c r="B208" s="645"/>
      <c r="C208" s="439" t="s">
        <v>59</v>
      </c>
      <c r="D208" s="440"/>
      <c r="E208" s="441"/>
      <c r="F208" s="225" t="s">
        <v>23</v>
      </c>
      <c r="G208" s="231">
        <v>6</v>
      </c>
      <c r="H208" s="431" t="s">
        <v>208</v>
      </c>
      <c r="I208" s="432"/>
      <c r="J208" s="433"/>
      <c r="K208" s="455" t="s">
        <v>20</v>
      </c>
      <c r="L208" s="456"/>
      <c r="M208" s="217" t="s">
        <v>23</v>
      </c>
      <c r="N208" s="231">
        <v>12</v>
      </c>
      <c r="O208" s="705"/>
      <c r="P208" s="609"/>
      <c r="Q208" s="536"/>
      <c r="R208" s="537"/>
      <c r="S208" s="56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</row>
    <row r="209" spans="1:189" s="2" customFormat="1" ht="15" customHeight="1" x14ac:dyDescent="0.25">
      <c r="A209" s="166"/>
      <c r="B209" s="645"/>
      <c r="C209" s="92"/>
      <c r="D209" s="109"/>
      <c r="E209" s="93"/>
      <c r="F209" s="225"/>
      <c r="G209" s="231"/>
      <c r="H209" s="503" t="s">
        <v>80</v>
      </c>
      <c r="I209" s="504"/>
      <c r="J209" s="505"/>
      <c r="K209" s="578" t="s">
        <v>51</v>
      </c>
      <c r="L209" s="811"/>
      <c r="M209" s="242" t="s">
        <v>23</v>
      </c>
      <c r="N209" s="230">
        <v>16</v>
      </c>
      <c r="O209" s="614"/>
      <c r="P209" s="609"/>
      <c r="Q209" s="536"/>
      <c r="R209" s="537"/>
      <c r="S209" s="56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</row>
    <row r="210" spans="1:189" s="2" customFormat="1" ht="15" customHeight="1" x14ac:dyDescent="0.25">
      <c r="A210" s="166"/>
      <c r="B210" s="645"/>
      <c r="C210" s="92"/>
      <c r="D210" s="109"/>
      <c r="E210" s="93"/>
      <c r="F210" s="225"/>
      <c r="G210" s="231"/>
      <c r="H210" s="503" t="s">
        <v>50</v>
      </c>
      <c r="I210" s="504"/>
      <c r="J210" s="505"/>
      <c r="K210" s="506" t="s">
        <v>53</v>
      </c>
      <c r="L210" s="796"/>
      <c r="M210" s="242" t="s">
        <v>23</v>
      </c>
      <c r="N210" s="230">
        <v>32</v>
      </c>
      <c r="O210" s="614"/>
      <c r="P210" s="609"/>
      <c r="Q210" s="536"/>
      <c r="R210" s="537"/>
      <c r="S210" s="56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</row>
    <row r="211" spans="1:189" s="2" customFormat="1" ht="15" customHeight="1" x14ac:dyDescent="0.25">
      <c r="A211" s="166"/>
      <c r="B211" s="645"/>
      <c r="C211" s="92"/>
      <c r="D211" s="109"/>
      <c r="E211" s="93"/>
      <c r="F211" s="225"/>
      <c r="G211" s="231"/>
      <c r="H211" s="729" t="s">
        <v>44</v>
      </c>
      <c r="I211" s="730"/>
      <c r="J211" s="731"/>
      <c r="K211" s="466" t="s">
        <v>45</v>
      </c>
      <c r="L211" s="468"/>
      <c r="M211" s="254" t="s">
        <v>255</v>
      </c>
      <c r="N211" s="239">
        <v>0.5</v>
      </c>
      <c r="O211" s="615"/>
      <c r="P211" s="611"/>
      <c r="Q211" s="530"/>
      <c r="R211" s="531"/>
      <c r="S211" s="56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  <c r="DP211" s="18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  <c r="EK211" s="18"/>
      <c r="EL211" s="18"/>
      <c r="EM211" s="18"/>
      <c r="EN211" s="18"/>
      <c r="EO211" s="18"/>
      <c r="EP211" s="18"/>
      <c r="EQ211" s="18"/>
      <c r="ER211" s="18"/>
      <c r="ES211" s="18"/>
      <c r="ET211" s="18"/>
      <c r="EU211" s="18"/>
      <c r="EV211" s="18"/>
      <c r="EW211" s="18"/>
      <c r="EX211" s="18"/>
      <c r="EY211" s="18"/>
      <c r="EZ211" s="18"/>
      <c r="FA211" s="18"/>
      <c r="FB211" s="18"/>
      <c r="FC211" s="18"/>
      <c r="FD211" s="18"/>
      <c r="FE211" s="18"/>
      <c r="FF211" s="18"/>
      <c r="FG211" s="18"/>
      <c r="FH211" s="18"/>
      <c r="FI211" s="18"/>
      <c r="FJ211" s="18"/>
      <c r="FK211" s="18"/>
      <c r="FL211" s="18"/>
      <c r="FM211" s="18"/>
      <c r="FN211" s="18"/>
      <c r="FO211" s="18"/>
      <c r="FP211" s="18"/>
      <c r="FQ211" s="18"/>
      <c r="FR211" s="18"/>
      <c r="FS211" s="18"/>
      <c r="FT211" s="18"/>
      <c r="FU211" s="18"/>
      <c r="FV211" s="18"/>
      <c r="FW211" s="18"/>
      <c r="FX211" s="18"/>
      <c r="FY211" s="18"/>
      <c r="FZ211" s="18"/>
      <c r="GA211" s="18"/>
      <c r="GB211" s="18"/>
      <c r="GC211" s="18"/>
      <c r="GD211" s="18"/>
      <c r="GE211" s="18"/>
      <c r="GF211" s="18"/>
      <c r="GG211" s="18"/>
    </row>
    <row r="212" spans="1:189" s="12" customFormat="1" ht="15" customHeight="1" x14ac:dyDescent="0.25">
      <c r="A212" s="172"/>
      <c r="B212" s="645"/>
      <c r="C212" s="487" t="s">
        <v>125</v>
      </c>
      <c r="D212" s="488"/>
      <c r="E212" s="489"/>
      <c r="F212" s="253"/>
      <c r="G212" s="253"/>
      <c r="H212" s="399"/>
      <c r="I212" s="575"/>
      <c r="J212" s="400"/>
      <c r="K212" s="399"/>
      <c r="L212" s="400"/>
      <c r="M212" s="253"/>
      <c r="N212" s="290"/>
      <c r="O212" s="556" t="s">
        <v>65</v>
      </c>
      <c r="P212" s="557"/>
      <c r="Q212" s="399"/>
      <c r="R212" s="400"/>
      <c r="S212" s="28"/>
    </row>
    <row r="213" spans="1:189" s="12" customFormat="1" ht="15" customHeight="1" x14ac:dyDescent="0.25">
      <c r="A213" s="172"/>
      <c r="B213" s="645"/>
      <c r="C213" s="548" t="s">
        <v>57</v>
      </c>
      <c r="D213" s="583"/>
      <c r="E213" s="549"/>
      <c r="F213" s="220" t="s">
        <v>23</v>
      </c>
      <c r="G213" s="238">
        <v>9</v>
      </c>
      <c r="H213" s="802" t="s">
        <v>64</v>
      </c>
      <c r="I213" s="803"/>
      <c r="J213" s="804"/>
      <c r="K213" s="523"/>
      <c r="L213" s="524"/>
      <c r="M213" s="226" t="s">
        <v>37</v>
      </c>
      <c r="N213" s="238">
        <v>1.4</v>
      </c>
      <c r="O213" s="415"/>
      <c r="P213" s="416"/>
      <c r="Q213" s="523"/>
      <c r="R213" s="524"/>
      <c r="S213" s="28"/>
    </row>
    <row r="214" spans="1:189" s="12" customFormat="1" ht="15" customHeight="1" x14ac:dyDescent="0.25">
      <c r="A214" s="172"/>
      <c r="B214" s="645"/>
      <c r="C214" s="548" t="s">
        <v>73</v>
      </c>
      <c r="D214" s="583"/>
      <c r="E214" s="549"/>
      <c r="F214" s="220" t="s">
        <v>23</v>
      </c>
      <c r="G214" s="238">
        <v>6</v>
      </c>
      <c r="H214" s="802" t="s">
        <v>63</v>
      </c>
      <c r="I214" s="803"/>
      <c r="J214" s="804"/>
      <c r="K214" s="523"/>
      <c r="L214" s="524"/>
      <c r="M214" s="226" t="s">
        <v>37</v>
      </c>
      <c r="N214" s="238">
        <v>1.7</v>
      </c>
      <c r="O214" s="415"/>
      <c r="P214" s="416"/>
      <c r="Q214" s="523"/>
      <c r="R214" s="524"/>
      <c r="S214" s="28"/>
    </row>
    <row r="215" spans="1:189" s="12" customFormat="1" ht="15" customHeight="1" x14ac:dyDescent="0.25">
      <c r="A215" s="172"/>
      <c r="B215" s="645"/>
      <c r="C215" s="548"/>
      <c r="D215" s="583"/>
      <c r="E215" s="549"/>
      <c r="F215" s="220"/>
      <c r="G215" s="238"/>
      <c r="H215" s="802" t="s">
        <v>38</v>
      </c>
      <c r="I215" s="803"/>
      <c r="J215" s="804"/>
      <c r="K215" s="472" t="s">
        <v>18</v>
      </c>
      <c r="L215" s="473"/>
      <c r="M215" s="226" t="s">
        <v>37</v>
      </c>
      <c r="N215" s="238">
        <v>12</v>
      </c>
      <c r="O215" s="415"/>
      <c r="P215" s="416"/>
      <c r="Q215" s="523"/>
      <c r="R215" s="524"/>
      <c r="S215" s="28"/>
    </row>
    <row r="216" spans="1:189" s="13" customFormat="1" ht="15" customHeight="1" x14ac:dyDescent="0.25">
      <c r="A216" s="174"/>
      <c r="B216" s="645"/>
      <c r="C216" s="460"/>
      <c r="D216" s="461"/>
      <c r="E216" s="462"/>
      <c r="F216" s="279"/>
      <c r="G216" s="279"/>
      <c r="H216" s="428" t="s">
        <v>141</v>
      </c>
      <c r="I216" s="429"/>
      <c r="J216" s="430"/>
      <c r="K216" s="434"/>
      <c r="L216" s="435"/>
      <c r="M216" s="217"/>
      <c r="N216" s="282"/>
      <c r="O216" s="415"/>
      <c r="P216" s="416"/>
      <c r="Q216" s="523" t="s">
        <v>188</v>
      </c>
      <c r="R216" s="524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</row>
    <row r="217" spans="1:189" s="13" customFormat="1" ht="15" customHeight="1" x14ac:dyDescent="0.25">
      <c r="A217" s="174"/>
      <c r="B217" s="645"/>
      <c r="C217" s="659"/>
      <c r="D217" s="768"/>
      <c r="E217" s="660"/>
      <c r="F217" s="280"/>
      <c r="G217" s="280"/>
      <c r="H217" s="428" t="s">
        <v>159</v>
      </c>
      <c r="I217" s="429"/>
      <c r="J217" s="430"/>
      <c r="K217" s="434"/>
      <c r="L217" s="435"/>
      <c r="M217" s="217" t="s">
        <v>23</v>
      </c>
      <c r="N217" s="282">
        <v>15</v>
      </c>
      <c r="O217" s="415"/>
      <c r="P217" s="416"/>
      <c r="Q217" s="523"/>
      <c r="R217" s="524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</row>
    <row r="218" spans="1:189" s="13" customFormat="1" ht="15" customHeight="1" x14ac:dyDescent="0.25">
      <c r="A218" s="174"/>
      <c r="B218" s="645"/>
      <c r="C218" s="659"/>
      <c r="D218" s="768"/>
      <c r="E218" s="660"/>
      <c r="F218" s="280"/>
      <c r="G218" s="280"/>
      <c r="H218" s="428" t="s">
        <v>160</v>
      </c>
      <c r="I218" s="429"/>
      <c r="J218" s="430"/>
      <c r="K218" s="434"/>
      <c r="L218" s="435"/>
      <c r="M218" s="217" t="s">
        <v>23</v>
      </c>
      <c r="N218" s="282">
        <v>15</v>
      </c>
      <c r="O218" s="415"/>
      <c r="P218" s="416"/>
      <c r="Q218" s="523"/>
      <c r="R218" s="524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</row>
    <row r="219" spans="1:189" s="13" customFormat="1" ht="15" customHeight="1" x14ac:dyDescent="0.25">
      <c r="A219" s="174"/>
      <c r="B219" s="645"/>
      <c r="C219" s="659"/>
      <c r="D219" s="768"/>
      <c r="E219" s="660"/>
      <c r="F219" s="280"/>
      <c r="G219" s="280"/>
      <c r="H219" s="428" t="s">
        <v>161</v>
      </c>
      <c r="I219" s="429"/>
      <c r="J219" s="430"/>
      <c r="K219" s="434"/>
      <c r="L219" s="435"/>
      <c r="M219" s="217" t="s">
        <v>23</v>
      </c>
      <c r="N219" s="282">
        <v>15</v>
      </c>
      <c r="O219" s="415"/>
      <c r="P219" s="416"/>
      <c r="Q219" s="523"/>
      <c r="R219" s="524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</row>
    <row r="220" spans="1:189" s="13" customFormat="1" ht="15" customHeight="1" x14ac:dyDescent="0.25">
      <c r="A220" s="174"/>
      <c r="B220" s="645"/>
      <c r="C220" s="460"/>
      <c r="D220" s="461"/>
      <c r="E220" s="462"/>
      <c r="F220" s="279"/>
      <c r="G220" s="279"/>
      <c r="H220" s="428" t="s">
        <v>162</v>
      </c>
      <c r="I220" s="429"/>
      <c r="J220" s="430"/>
      <c r="K220" s="434"/>
      <c r="L220" s="435"/>
      <c r="M220" s="217" t="s">
        <v>23</v>
      </c>
      <c r="N220" s="282">
        <v>15</v>
      </c>
      <c r="O220" s="415"/>
      <c r="P220" s="416"/>
      <c r="Q220" s="602"/>
      <c r="R220" s="603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</row>
    <row r="221" spans="1:189" s="13" customFormat="1" ht="15" customHeight="1" x14ac:dyDescent="0.25">
      <c r="A221" s="174"/>
      <c r="B221" s="645"/>
      <c r="C221" s="659"/>
      <c r="D221" s="768"/>
      <c r="E221" s="660"/>
      <c r="F221" s="280"/>
      <c r="G221" s="280"/>
      <c r="H221" s="428" t="s">
        <v>141</v>
      </c>
      <c r="I221" s="429"/>
      <c r="J221" s="430"/>
      <c r="K221" s="434"/>
      <c r="L221" s="435"/>
      <c r="M221" s="217"/>
      <c r="N221" s="282"/>
      <c r="O221" s="415"/>
      <c r="P221" s="416"/>
      <c r="Q221" s="602"/>
      <c r="R221" s="603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</row>
    <row r="222" spans="1:189" s="13" customFormat="1" ht="15" customHeight="1" x14ac:dyDescent="0.25">
      <c r="A222" s="174"/>
      <c r="B222" s="645"/>
      <c r="C222" s="659"/>
      <c r="D222" s="768"/>
      <c r="E222" s="660"/>
      <c r="F222" s="280"/>
      <c r="G222" s="280"/>
      <c r="H222" s="428" t="s">
        <v>142</v>
      </c>
      <c r="I222" s="429"/>
      <c r="J222" s="430"/>
      <c r="K222" s="434"/>
      <c r="L222" s="435"/>
      <c r="M222" s="217" t="s">
        <v>23</v>
      </c>
      <c r="N222" s="282">
        <v>15</v>
      </c>
      <c r="O222" s="415"/>
      <c r="P222" s="416"/>
      <c r="Q222" s="602"/>
      <c r="R222" s="603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</row>
    <row r="223" spans="1:189" s="13" customFormat="1" ht="15" customHeight="1" x14ac:dyDescent="0.25">
      <c r="A223" s="174"/>
      <c r="B223" s="645"/>
      <c r="C223" s="659"/>
      <c r="D223" s="768"/>
      <c r="E223" s="660"/>
      <c r="F223" s="280"/>
      <c r="G223" s="280"/>
      <c r="H223" s="428" t="s">
        <v>143</v>
      </c>
      <c r="I223" s="429"/>
      <c r="J223" s="430"/>
      <c r="K223" s="434"/>
      <c r="L223" s="435"/>
      <c r="M223" s="217" t="s">
        <v>23</v>
      </c>
      <c r="N223" s="282">
        <v>15</v>
      </c>
      <c r="O223" s="415"/>
      <c r="P223" s="416"/>
      <c r="Q223" s="602"/>
      <c r="R223" s="603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</row>
    <row r="224" spans="1:189" s="13" customFormat="1" ht="15" customHeight="1" x14ac:dyDescent="0.25">
      <c r="A224" s="174"/>
      <c r="B224" s="645"/>
      <c r="C224" s="460"/>
      <c r="D224" s="461"/>
      <c r="E224" s="462"/>
      <c r="F224" s="279"/>
      <c r="G224" s="279"/>
      <c r="H224" s="428" t="s">
        <v>144</v>
      </c>
      <c r="I224" s="429"/>
      <c r="J224" s="430"/>
      <c r="K224" s="434"/>
      <c r="L224" s="435"/>
      <c r="M224" s="217" t="s">
        <v>23</v>
      </c>
      <c r="N224" s="282">
        <v>15</v>
      </c>
      <c r="O224" s="415"/>
      <c r="P224" s="416"/>
      <c r="Q224" s="602"/>
      <c r="R224" s="603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</row>
    <row r="225" spans="1:189" s="13" customFormat="1" ht="15" customHeight="1" x14ac:dyDescent="0.25">
      <c r="A225" s="174"/>
      <c r="B225" s="645"/>
      <c r="C225" s="659"/>
      <c r="D225" s="768"/>
      <c r="E225" s="660"/>
      <c r="F225" s="280"/>
      <c r="G225" s="280"/>
      <c r="H225" s="428" t="s">
        <v>145</v>
      </c>
      <c r="I225" s="429"/>
      <c r="J225" s="430"/>
      <c r="K225" s="805"/>
      <c r="L225" s="806"/>
      <c r="M225" s="217" t="s">
        <v>23</v>
      </c>
      <c r="N225" s="283">
        <v>15</v>
      </c>
      <c r="O225" s="616"/>
      <c r="P225" s="617"/>
      <c r="Q225" s="602"/>
      <c r="R225" s="603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</row>
    <row r="226" spans="1:189" s="18" customFormat="1" ht="27" customHeight="1" x14ac:dyDescent="0.25">
      <c r="A226" s="167"/>
      <c r="B226" s="645"/>
      <c r="C226" s="558" t="s">
        <v>76</v>
      </c>
      <c r="D226" s="559"/>
      <c r="E226" s="560"/>
      <c r="F226" s="325"/>
      <c r="G226" s="325"/>
      <c r="H226" s="797"/>
      <c r="I226" s="798"/>
      <c r="J226" s="799"/>
      <c r="K226" s="538"/>
      <c r="L226" s="738"/>
      <c r="M226" s="323"/>
      <c r="N226" s="333"/>
      <c r="O226" s="180"/>
      <c r="P226" s="181"/>
      <c r="Q226" s="528" t="s">
        <v>188</v>
      </c>
      <c r="R226" s="529"/>
      <c r="S226" s="28" t="s">
        <v>291</v>
      </c>
    </row>
    <row r="227" spans="1:189" s="2" customFormat="1" ht="0.75" customHeight="1" x14ac:dyDescent="0.25">
      <c r="A227" s="166"/>
      <c r="B227" s="645"/>
      <c r="C227" s="439"/>
      <c r="D227" s="440"/>
      <c r="E227" s="441"/>
      <c r="F227" s="225"/>
      <c r="G227" s="231"/>
      <c r="H227" s="388"/>
      <c r="I227" s="739"/>
      <c r="J227" s="740"/>
      <c r="K227" s="388"/>
      <c r="L227" s="740"/>
      <c r="M227" s="242"/>
      <c r="N227" s="227"/>
      <c r="O227" s="182"/>
      <c r="P227" s="183"/>
      <c r="Q227" s="536"/>
      <c r="R227" s="537"/>
      <c r="S227" s="2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</row>
    <row r="228" spans="1:189" s="2" customFormat="1" ht="60" customHeight="1" x14ac:dyDescent="0.25">
      <c r="A228" s="166"/>
      <c r="B228" s="645"/>
      <c r="C228" s="439" t="s">
        <v>74</v>
      </c>
      <c r="D228" s="440"/>
      <c r="E228" s="441"/>
      <c r="F228" s="225" t="s">
        <v>23</v>
      </c>
      <c r="G228" s="238">
        <v>3</v>
      </c>
      <c r="H228" s="790" t="s">
        <v>282</v>
      </c>
      <c r="I228" s="791"/>
      <c r="J228" s="792"/>
      <c r="K228" s="455" t="s">
        <v>56</v>
      </c>
      <c r="L228" s="486"/>
      <c r="M228" s="304" t="s">
        <v>23</v>
      </c>
      <c r="N228" s="227">
        <v>3</v>
      </c>
      <c r="O228" s="182"/>
      <c r="P228" s="183"/>
      <c r="Q228" s="536"/>
      <c r="R228" s="537"/>
      <c r="S228" s="2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</row>
    <row r="229" spans="1:189" s="2" customFormat="1" ht="62.25" customHeight="1" x14ac:dyDescent="0.25">
      <c r="A229" s="166"/>
      <c r="B229" s="645"/>
      <c r="C229" s="439" t="s">
        <v>59</v>
      </c>
      <c r="D229" s="440"/>
      <c r="E229" s="441"/>
      <c r="F229" s="225" t="s">
        <v>23</v>
      </c>
      <c r="G229" s="238">
        <v>3</v>
      </c>
      <c r="H229" s="790" t="s">
        <v>283</v>
      </c>
      <c r="I229" s="791"/>
      <c r="J229" s="792"/>
      <c r="K229" s="455" t="s">
        <v>56</v>
      </c>
      <c r="L229" s="486"/>
      <c r="M229" s="304" t="s">
        <v>23</v>
      </c>
      <c r="N229" s="227">
        <v>3</v>
      </c>
      <c r="O229" s="800" t="s">
        <v>47</v>
      </c>
      <c r="P229" s="801"/>
      <c r="Q229" s="536"/>
      <c r="R229" s="537"/>
      <c r="S229" s="56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</row>
    <row r="230" spans="1:189" s="2" customFormat="1" ht="51" customHeight="1" x14ac:dyDescent="0.25">
      <c r="A230" s="166"/>
      <c r="B230" s="789"/>
      <c r="C230" s="439" t="s">
        <v>217</v>
      </c>
      <c r="D230" s="440"/>
      <c r="E230" s="441"/>
      <c r="F230" s="225" t="s">
        <v>23</v>
      </c>
      <c r="G230" s="229">
        <v>3</v>
      </c>
      <c r="H230" s="520" t="s">
        <v>279</v>
      </c>
      <c r="I230" s="521"/>
      <c r="J230" s="522"/>
      <c r="K230" s="455" t="s">
        <v>61</v>
      </c>
      <c r="L230" s="486"/>
      <c r="M230" s="306" t="s">
        <v>23</v>
      </c>
      <c r="N230" s="227">
        <v>3</v>
      </c>
      <c r="O230" s="182"/>
      <c r="P230" s="184"/>
      <c r="Q230" s="83"/>
      <c r="R230" s="96"/>
      <c r="S230" s="56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</row>
    <row r="231" spans="1:189" s="2" customFormat="1" ht="51" customHeight="1" x14ac:dyDescent="0.25">
      <c r="A231" s="166"/>
      <c r="B231" s="645"/>
      <c r="C231" s="439" t="s">
        <v>60</v>
      </c>
      <c r="D231" s="440"/>
      <c r="E231" s="441"/>
      <c r="F231" s="225" t="s">
        <v>23</v>
      </c>
      <c r="G231" s="238">
        <v>3</v>
      </c>
      <c r="H231" s="520" t="s">
        <v>280</v>
      </c>
      <c r="I231" s="521"/>
      <c r="J231" s="522"/>
      <c r="K231" s="455" t="s">
        <v>61</v>
      </c>
      <c r="L231" s="486"/>
      <c r="M231" s="304" t="s">
        <v>23</v>
      </c>
      <c r="N231" s="231">
        <v>3</v>
      </c>
      <c r="O231" s="182"/>
      <c r="P231" s="184"/>
      <c r="Q231" s="95"/>
      <c r="R231" s="96"/>
      <c r="S231" s="56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  <c r="DP231" s="18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  <c r="EK231" s="18"/>
      <c r="EL231" s="18"/>
      <c r="EM231" s="18"/>
      <c r="EN231" s="18"/>
      <c r="EO231" s="18"/>
      <c r="EP231" s="18"/>
      <c r="EQ231" s="18"/>
      <c r="ER231" s="18"/>
      <c r="ES231" s="18"/>
      <c r="ET231" s="18"/>
      <c r="EU231" s="18"/>
      <c r="EV231" s="18"/>
      <c r="EW231" s="18"/>
      <c r="EX231" s="18"/>
      <c r="EY231" s="18"/>
      <c r="EZ231" s="18"/>
      <c r="FA231" s="18"/>
      <c r="FB231" s="18"/>
      <c r="FC231" s="18"/>
      <c r="FD231" s="18"/>
      <c r="FE231" s="18"/>
      <c r="FF231" s="18"/>
      <c r="FG231" s="18"/>
      <c r="FH231" s="18"/>
      <c r="FI231" s="18"/>
      <c r="FJ231" s="18"/>
      <c r="FK231" s="18"/>
      <c r="FL231" s="18"/>
      <c r="FM231" s="18"/>
      <c r="FN231" s="18"/>
      <c r="FO231" s="18"/>
      <c r="FP231" s="18"/>
      <c r="FQ231" s="18"/>
      <c r="FR231" s="18"/>
      <c r="FS231" s="18"/>
      <c r="FT231" s="18"/>
      <c r="FU231" s="18"/>
      <c r="FV231" s="18"/>
      <c r="FW231" s="18"/>
      <c r="FX231" s="18"/>
      <c r="FY231" s="18"/>
      <c r="FZ231" s="18"/>
      <c r="GA231" s="18"/>
      <c r="GB231" s="18"/>
      <c r="GC231" s="18"/>
      <c r="GD231" s="18"/>
      <c r="GE231" s="18"/>
      <c r="GF231" s="18"/>
      <c r="GG231" s="18"/>
    </row>
    <row r="232" spans="1:189" s="2" customFormat="1" ht="38.25" customHeight="1" x14ac:dyDescent="0.25">
      <c r="A232" s="166"/>
      <c r="B232" s="789"/>
      <c r="C232" s="639"/>
      <c r="D232" s="640"/>
      <c r="E232" s="640"/>
      <c r="F232" s="330"/>
      <c r="G232" s="329"/>
      <c r="H232" s="520" t="s">
        <v>210</v>
      </c>
      <c r="I232" s="521"/>
      <c r="J232" s="522"/>
      <c r="K232" s="455" t="s">
        <v>20</v>
      </c>
      <c r="L232" s="486"/>
      <c r="M232" s="330" t="s">
        <v>23</v>
      </c>
      <c r="N232" s="330">
        <v>6</v>
      </c>
      <c r="O232" s="343"/>
      <c r="P232" s="344"/>
      <c r="Q232" s="326"/>
      <c r="R232" s="327"/>
      <c r="S232" s="56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</row>
    <row r="233" spans="1:189" s="2" customFormat="1" ht="30.75" customHeight="1" x14ac:dyDescent="0.25">
      <c r="A233" s="166"/>
      <c r="B233" s="645"/>
      <c r="C233" s="317"/>
      <c r="D233" s="318"/>
      <c r="E233" s="319"/>
      <c r="F233" s="330"/>
      <c r="G233" s="336"/>
      <c r="H233" s="520" t="s">
        <v>208</v>
      </c>
      <c r="I233" s="521"/>
      <c r="J233" s="522"/>
      <c r="K233" s="455" t="s">
        <v>20</v>
      </c>
      <c r="L233" s="486"/>
      <c r="M233" s="330" t="s">
        <v>23</v>
      </c>
      <c r="N233" s="330">
        <v>12</v>
      </c>
      <c r="O233" s="343"/>
      <c r="P233" s="344"/>
      <c r="Q233" s="326"/>
      <c r="R233" s="327"/>
      <c r="S233" s="56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</row>
    <row r="234" spans="1:189" s="2" customFormat="1" ht="33.75" customHeight="1" x14ac:dyDescent="0.25">
      <c r="A234" s="166"/>
      <c r="B234" s="645"/>
      <c r="C234" s="317"/>
      <c r="D234" s="318"/>
      <c r="E234" s="319"/>
      <c r="F234" s="330"/>
      <c r="G234" s="336"/>
      <c r="H234" s="819" t="s">
        <v>216</v>
      </c>
      <c r="I234" s="820"/>
      <c r="J234" s="821"/>
      <c r="K234" s="455" t="s">
        <v>305</v>
      </c>
      <c r="L234" s="486"/>
      <c r="M234" s="330" t="s">
        <v>23</v>
      </c>
      <c r="N234" s="330">
        <v>6</v>
      </c>
      <c r="O234" s="343"/>
      <c r="P234" s="344"/>
      <c r="Q234" s="326"/>
      <c r="R234" s="327"/>
      <c r="S234" s="56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</row>
    <row r="235" spans="1:189" s="2" customFormat="1" ht="33.75" customHeight="1" x14ac:dyDescent="0.25">
      <c r="A235" s="166"/>
      <c r="B235" s="645"/>
      <c r="C235" s="487" t="s">
        <v>77</v>
      </c>
      <c r="D235" s="488"/>
      <c r="E235" s="489"/>
      <c r="F235" s="253"/>
      <c r="G235" s="253"/>
      <c r="H235" s="399"/>
      <c r="I235" s="575"/>
      <c r="J235" s="400"/>
      <c r="K235" s="399"/>
      <c r="L235" s="400"/>
      <c r="M235" s="253"/>
      <c r="N235" s="290"/>
      <c r="O235" s="613" t="s">
        <v>47</v>
      </c>
      <c r="P235" s="607"/>
      <c r="Q235" s="528" t="s">
        <v>196</v>
      </c>
      <c r="R235" s="529"/>
      <c r="S235" s="56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  <c r="FR235" s="18"/>
      <c r="FS235" s="18"/>
      <c r="FT235" s="18"/>
      <c r="FU235" s="18"/>
      <c r="FV235" s="18"/>
      <c r="FW235" s="18"/>
      <c r="FX235" s="18"/>
      <c r="FY235" s="18"/>
      <c r="FZ235" s="18"/>
      <c r="GA235" s="18"/>
      <c r="GB235" s="18"/>
      <c r="GC235" s="18"/>
      <c r="GD235" s="18"/>
      <c r="GE235" s="18"/>
      <c r="GF235" s="18"/>
      <c r="GG235" s="18"/>
    </row>
    <row r="236" spans="1:189" s="2" customFormat="1" ht="22.5" customHeight="1" x14ac:dyDescent="0.25">
      <c r="A236" s="166"/>
      <c r="B236" s="645"/>
      <c r="C236" s="439" t="s">
        <v>78</v>
      </c>
      <c r="D236" s="440"/>
      <c r="E236" s="441"/>
      <c r="F236" s="225" t="s">
        <v>23</v>
      </c>
      <c r="G236" s="238">
        <v>3</v>
      </c>
      <c r="H236" s="431" t="s">
        <v>218</v>
      </c>
      <c r="I236" s="432"/>
      <c r="J236" s="433"/>
      <c r="K236" s="455" t="s">
        <v>20</v>
      </c>
      <c r="L236" s="486"/>
      <c r="M236" s="242" t="s">
        <v>23</v>
      </c>
      <c r="N236" s="231">
        <v>6</v>
      </c>
      <c r="O236" s="614"/>
      <c r="P236" s="609"/>
      <c r="Q236" s="536"/>
      <c r="R236" s="537"/>
      <c r="S236" s="56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</row>
    <row r="237" spans="1:189" s="2" customFormat="1" ht="24.75" customHeight="1" x14ac:dyDescent="0.25">
      <c r="A237" s="166"/>
      <c r="B237" s="645"/>
      <c r="C237" s="439" t="s">
        <v>79</v>
      </c>
      <c r="D237" s="440"/>
      <c r="E237" s="441"/>
      <c r="F237" s="225" t="s">
        <v>23</v>
      </c>
      <c r="G237" s="238">
        <v>4</v>
      </c>
      <c r="H237" s="431" t="s">
        <v>208</v>
      </c>
      <c r="I237" s="432"/>
      <c r="J237" s="433"/>
      <c r="K237" s="455" t="s">
        <v>20</v>
      </c>
      <c r="L237" s="486"/>
      <c r="M237" s="242" t="s">
        <v>23</v>
      </c>
      <c r="N237" s="231">
        <v>8</v>
      </c>
      <c r="O237" s="614"/>
      <c r="P237" s="609"/>
      <c r="Q237" s="536"/>
      <c r="R237" s="537"/>
      <c r="S237" s="56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  <c r="FR237" s="18"/>
      <c r="FS237" s="18"/>
      <c r="FT237" s="18"/>
      <c r="FU237" s="18"/>
      <c r="FV237" s="18"/>
      <c r="FW237" s="18"/>
      <c r="FX237" s="18"/>
      <c r="FY237" s="18"/>
      <c r="FZ237" s="18"/>
      <c r="GA237" s="18"/>
      <c r="GB237" s="18"/>
      <c r="GC237" s="18"/>
      <c r="GD237" s="18"/>
      <c r="GE237" s="18"/>
      <c r="GF237" s="18"/>
      <c r="GG237" s="18"/>
    </row>
    <row r="238" spans="1:189" s="2" customFormat="1" ht="15" customHeight="1" x14ac:dyDescent="0.25">
      <c r="A238" s="166"/>
      <c r="B238" s="645"/>
      <c r="C238" s="834"/>
      <c r="D238" s="835"/>
      <c r="E238" s="836"/>
      <c r="F238" s="255"/>
      <c r="G238" s="255"/>
      <c r="H238" s="503" t="s">
        <v>49</v>
      </c>
      <c r="I238" s="504"/>
      <c r="J238" s="505"/>
      <c r="K238" s="578" t="s">
        <v>51</v>
      </c>
      <c r="L238" s="579"/>
      <c r="M238" s="222" t="s">
        <v>23</v>
      </c>
      <c r="N238" s="238">
        <v>8</v>
      </c>
      <c r="O238" s="614"/>
      <c r="P238" s="609"/>
      <c r="Q238" s="536"/>
      <c r="R238" s="537"/>
      <c r="S238" s="56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  <c r="FR238" s="18"/>
      <c r="FS238" s="18"/>
      <c r="FT238" s="18"/>
      <c r="FU238" s="18"/>
      <c r="FV238" s="18"/>
      <c r="FW238" s="18"/>
      <c r="FX238" s="18"/>
      <c r="FY238" s="18"/>
      <c r="FZ238" s="18"/>
      <c r="GA238" s="18"/>
      <c r="GB238" s="18"/>
      <c r="GC238" s="18"/>
      <c r="GD238" s="18"/>
      <c r="GE238" s="18"/>
      <c r="GF238" s="18"/>
      <c r="GG238" s="18"/>
    </row>
    <row r="239" spans="1:189" s="2" customFormat="1" ht="15" customHeight="1" x14ac:dyDescent="0.25">
      <c r="A239" s="166"/>
      <c r="B239" s="645"/>
      <c r="C239" s="834"/>
      <c r="D239" s="835"/>
      <c r="E239" s="836"/>
      <c r="F239" s="255"/>
      <c r="G239" s="255"/>
      <c r="H239" s="503" t="s">
        <v>50</v>
      </c>
      <c r="I239" s="504"/>
      <c r="J239" s="505"/>
      <c r="K239" s="506" t="s">
        <v>53</v>
      </c>
      <c r="L239" s="507"/>
      <c r="M239" s="222" t="s">
        <v>23</v>
      </c>
      <c r="N239" s="238">
        <v>16</v>
      </c>
      <c r="O239" s="614"/>
      <c r="P239" s="609"/>
      <c r="Q239" s="536"/>
      <c r="R239" s="537"/>
      <c r="S239" s="56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</row>
    <row r="240" spans="1:189" s="2" customFormat="1" ht="15" customHeight="1" x14ac:dyDescent="0.25">
      <c r="A240" s="166"/>
      <c r="B240" s="645"/>
      <c r="C240" s="930"/>
      <c r="D240" s="931"/>
      <c r="E240" s="932"/>
      <c r="F240" s="260"/>
      <c r="G240" s="260"/>
      <c r="H240" s="729" t="s">
        <v>44</v>
      </c>
      <c r="I240" s="730"/>
      <c r="J240" s="731"/>
      <c r="K240" s="466" t="s">
        <v>45</v>
      </c>
      <c r="L240" s="468"/>
      <c r="M240" s="254" t="s">
        <v>255</v>
      </c>
      <c r="N240" s="239">
        <v>0.25</v>
      </c>
      <c r="O240" s="615"/>
      <c r="P240" s="611"/>
      <c r="Q240" s="530"/>
      <c r="R240" s="531"/>
      <c r="S240" s="56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</row>
    <row r="241" spans="1:189" s="12" customFormat="1" ht="15" customHeight="1" x14ac:dyDescent="0.25">
      <c r="A241" s="172"/>
      <c r="B241" s="645"/>
      <c r="C241" s="487" t="s">
        <v>126</v>
      </c>
      <c r="D241" s="488"/>
      <c r="E241" s="489"/>
      <c r="F241" s="253"/>
      <c r="G241" s="253"/>
      <c r="H241" s="399"/>
      <c r="I241" s="575"/>
      <c r="J241" s="400"/>
      <c r="K241" s="399"/>
      <c r="L241" s="400"/>
      <c r="M241" s="253"/>
      <c r="N241" s="290"/>
      <c r="O241" s="556" t="s">
        <v>65</v>
      </c>
      <c r="P241" s="557"/>
      <c r="Q241" s="404" t="s">
        <v>188</v>
      </c>
      <c r="R241" s="405"/>
      <c r="S241" s="28"/>
    </row>
    <row r="242" spans="1:189" s="12" customFormat="1" ht="15" customHeight="1" x14ac:dyDescent="0.25">
      <c r="A242" s="172"/>
      <c r="B242" s="645"/>
      <c r="C242" s="548" t="s">
        <v>79</v>
      </c>
      <c r="D242" s="583"/>
      <c r="E242" s="549"/>
      <c r="F242" s="220" t="s">
        <v>23</v>
      </c>
      <c r="G242" s="238">
        <v>4</v>
      </c>
      <c r="H242" s="802" t="s">
        <v>228</v>
      </c>
      <c r="I242" s="803"/>
      <c r="J242" s="804"/>
      <c r="K242" s="472" t="s">
        <v>18</v>
      </c>
      <c r="L242" s="473"/>
      <c r="M242" s="226" t="s">
        <v>255</v>
      </c>
      <c r="N242" s="238">
        <v>2</v>
      </c>
      <c r="O242" s="415"/>
      <c r="P242" s="416"/>
      <c r="Q242" s="406"/>
      <c r="R242" s="407"/>
      <c r="S242" s="28"/>
    </row>
    <row r="243" spans="1:189" s="12" customFormat="1" ht="15" customHeight="1" x14ac:dyDescent="0.25">
      <c r="A243" s="172"/>
      <c r="B243" s="645"/>
      <c r="C243" s="466"/>
      <c r="D243" s="467"/>
      <c r="E243" s="468"/>
      <c r="F243" s="221"/>
      <c r="G243" s="239"/>
      <c r="H243" s="185"/>
      <c r="I243" s="186"/>
      <c r="J243" s="187"/>
      <c r="K243" s="105"/>
      <c r="L243" s="106"/>
      <c r="M243" s="32"/>
      <c r="N243" s="239"/>
      <c r="O243" s="616"/>
      <c r="P243" s="617"/>
      <c r="Q243" s="408"/>
      <c r="R243" s="409"/>
      <c r="S243" s="28"/>
    </row>
    <row r="244" spans="1:189" s="2" customFormat="1" ht="15" customHeight="1" x14ac:dyDescent="0.25">
      <c r="A244" s="166"/>
      <c r="B244" s="645"/>
      <c r="C244" s="558" t="s">
        <v>149</v>
      </c>
      <c r="D244" s="559"/>
      <c r="E244" s="560"/>
      <c r="F244" s="253"/>
      <c r="G244" s="253"/>
      <c r="H244" s="399"/>
      <c r="I244" s="575"/>
      <c r="J244" s="400"/>
      <c r="K244" s="399"/>
      <c r="L244" s="400"/>
      <c r="M244" s="253"/>
      <c r="N244" s="290"/>
      <c r="O244" s="556" t="s">
        <v>65</v>
      </c>
      <c r="P244" s="557"/>
      <c r="Q244" s="528"/>
      <c r="R244" s="529"/>
      <c r="S244" s="56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18"/>
      <c r="DO244" s="18"/>
      <c r="DP244" s="18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  <c r="EK244" s="18"/>
      <c r="EL244" s="18"/>
      <c r="EM244" s="18"/>
      <c r="EN244" s="18"/>
      <c r="EO244" s="18"/>
      <c r="EP244" s="18"/>
      <c r="EQ244" s="18"/>
      <c r="ER244" s="18"/>
      <c r="ES244" s="18"/>
      <c r="ET244" s="18"/>
      <c r="EU244" s="18"/>
      <c r="EV244" s="18"/>
      <c r="EW244" s="18"/>
      <c r="EX244" s="18"/>
      <c r="EY244" s="18"/>
      <c r="EZ244" s="18"/>
      <c r="FA244" s="18"/>
      <c r="FB244" s="18"/>
      <c r="FC244" s="18"/>
      <c r="FD244" s="18"/>
      <c r="FE244" s="18"/>
      <c r="FF244" s="18"/>
      <c r="FG244" s="18"/>
      <c r="FH244" s="18"/>
      <c r="FI244" s="18"/>
      <c r="FJ244" s="18"/>
      <c r="FK244" s="18"/>
      <c r="FL244" s="18"/>
      <c r="FM244" s="18"/>
      <c r="FN244" s="18"/>
      <c r="FO244" s="18"/>
      <c r="FP244" s="18"/>
      <c r="FQ244" s="18"/>
      <c r="FR244" s="18"/>
      <c r="FS244" s="18"/>
      <c r="FT244" s="18"/>
      <c r="FU244" s="18"/>
      <c r="FV244" s="18"/>
      <c r="FW244" s="18"/>
      <c r="FX244" s="18"/>
      <c r="FY244" s="18"/>
      <c r="FZ244" s="18"/>
      <c r="GA244" s="18"/>
      <c r="GB244" s="18"/>
      <c r="GC244" s="18"/>
      <c r="GD244" s="18"/>
      <c r="GE244" s="18"/>
      <c r="GF244" s="18"/>
      <c r="GG244" s="18"/>
    </row>
    <row r="245" spans="1:189" s="2" customFormat="1" ht="44.25" customHeight="1" x14ac:dyDescent="0.25">
      <c r="A245" s="166"/>
      <c r="B245" s="645"/>
      <c r="C245" s="470" t="s">
        <v>78</v>
      </c>
      <c r="D245" s="514"/>
      <c r="E245" s="471"/>
      <c r="F245" s="269" t="s">
        <v>23</v>
      </c>
      <c r="G245" s="239">
        <v>3</v>
      </c>
      <c r="H245" s="431" t="s">
        <v>38</v>
      </c>
      <c r="I245" s="432"/>
      <c r="J245" s="433"/>
      <c r="K245" s="455" t="s">
        <v>18</v>
      </c>
      <c r="L245" s="486"/>
      <c r="M245" s="305" t="s">
        <v>255</v>
      </c>
      <c r="N245" s="239">
        <v>4</v>
      </c>
      <c r="O245" s="616"/>
      <c r="P245" s="617"/>
      <c r="Q245" s="530" t="s">
        <v>188</v>
      </c>
      <c r="R245" s="531"/>
      <c r="S245" s="56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  <c r="FR245" s="18"/>
      <c r="FS245" s="18"/>
      <c r="FT245" s="18"/>
      <c r="FU245" s="18"/>
      <c r="FV245" s="18"/>
      <c r="FW245" s="18"/>
      <c r="FX245" s="18"/>
      <c r="FY245" s="18"/>
      <c r="FZ245" s="18"/>
      <c r="GA245" s="18"/>
      <c r="GB245" s="18"/>
      <c r="GC245" s="18"/>
      <c r="GD245" s="18"/>
      <c r="GE245" s="18"/>
      <c r="GF245" s="18"/>
      <c r="GG245" s="18"/>
    </row>
    <row r="246" spans="1:189" s="2" customFormat="1" ht="48.75" customHeight="1" x14ac:dyDescent="0.25">
      <c r="A246" s="166"/>
      <c r="B246" s="645"/>
      <c r="C246" s="580" t="s">
        <v>181</v>
      </c>
      <c r="D246" s="581"/>
      <c r="E246" s="582"/>
      <c r="F246" s="356" t="s">
        <v>23</v>
      </c>
      <c r="G246" s="720">
        <v>1</v>
      </c>
      <c r="H246" s="515" t="s">
        <v>281</v>
      </c>
      <c r="I246" s="516"/>
      <c r="J246" s="517"/>
      <c r="K246" s="763" t="s">
        <v>182</v>
      </c>
      <c r="L246" s="764"/>
      <c r="M246" s="312" t="s">
        <v>23</v>
      </c>
      <c r="N246" s="237">
        <v>1</v>
      </c>
      <c r="O246" s="395" t="s">
        <v>47</v>
      </c>
      <c r="P246" s="396"/>
      <c r="Q246" s="528" t="s">
        <v>188</v>
      </c>
      <c r="R246" s="529"/>
      <c r="S246" s="525" t="s">
        <v>295</v>
      </c>
      <c r="T246" s="526"/>
      <c r="U246" s="527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</row>
    <row r="247" spans="1:189" s="2" customFormat="1" ht="48.75" customHeight="1" x14ac:dyDescent="0.25">
      <c r="A247" s="166"/>
      <c r="B247" s="334"/>
      <c r="C247" s="466"/>
      <c r="D247" s="467"/>
      <c r="E247" s="468"/>
      <c r="F247" s="357"/>
      <c r="G247" s="954"/>
      <c r="H247" s="819" t="s">
        <v>210</v>
      </c>
      <c r="I247" s="820"/>
      <c r="J247" s="820"/>
      <c r="K247" s="896" t="s">
        <v>20</v>
      </c>
      <c r="L247" s="897"/>
      <c r="M247" s="322" t="s">
        <v>23</v>
      </c>
      <c r="N247" s="337">
        <v>2</v>
      </c>
      <c r="O247" s="958"/>
      <c r="P247" s="653"/>
      <c r="Q247" s="530"/>
      <c r="R247" s="531"/>
      <c r="S247" s="341"/>
      <c r="T247" s="345"/>
      <c r="U247" s="345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</row>
    <row r="248" spans="1:189" s="2" customFormat="1" ht="15" customHeight="1" x14ac:dyDescent="0.25">
      <c r="A248" s="166"/>
      <c r="B248" s="151">
        <v>11</v>
      </c>
      <c r="C248" s="765" t="s">
        <v>111</v>
      </c>
      <c r="D248" s="766"/>
      <c r="E248" s="767"/>
      <c r="F248" s="224" t="s">
        <v>23</v>
      </c>
      <c r="G248" s="237">
        <v>1</v>
      </c>
      <c r="H248" s="314"/>
      <c r="I248" s="315"/>
      <c r="J248" s="316"/>
      <c r="K248" s="33"/>
      <c r="L248" s="358"/>
      <c r="M248" s="328"/>
      <c r="N248" s="336"/>
      <c r="O248" s="376" t="s">
        <v>113</v>
      </c>
      <c r="P248" s="378"/>
      <c r="Q248" s="404" t="s">
        <v>190</v>
      </c>
      <c r="R248" s="405"/>
      <c r="S248" s="71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</row>
    <row r="249" spans="1:189" s="2" customFormat="1" ht="30" customHeight="1" x14ac:dyDescent="0.25">
      <c r="A249" s="166"/>
      <c r="B249" s="135"/>
      <c r="C249" s="466" t="s">
        <v>112</v>
      </c>
      <c r="D249" s="467"/>
      <c r="E249" s="468"/>
      <c r="F249" s="274"/>
      <c r="G249" s="292"/>
      <c r="H249" s="116"/>
      <c r="I249" s="117"/>
      <c r="J249" s="118"/>
      <c r="K249" s="58"/>
      <c r="L249" s="59"/>
      <c r="M249" s="32"/>
      <c r="N249" s="239"/>
      <c r="O249" s="382"/>
      <c r="P249" s="384"/>
      <c r="Q249" s="408"/>
      <c r="R249" s="409"/>
      <c r="S249" s="56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</row>
    <row r="250" spans="1:189" s="2" customFormat="1" ht="15" customHeight="1" x14ac:dyDescent="0.25">
      <c r="A250" s="166"/>
      <c r="B250" s="151">
        <v>12</v>
      </c>
      <c r="C250" s="765" t="s">
        <v>114</v>
      </c>
      <c r="D250" s="766"/>
      <c r="E250" s="767"/>
      <c r="F250" s="224" t="s">
        <v>23</v>
      </c>
      <c r="G250" s="237">
        <v>1</v>
      </c>
      <c r="H250" s="137"/>
      <c r="I250" s="138"/>
      <c r="J250" s="139"/>
      <c r="K250" s="30"/>
      <c r="L250" s="31"/>
      <c r="M250" s="249"/>
      <c r="N250" s="237"/>
      <c r="O250" s="376" t="s">
        <v>113</v>
      </c>
      <c r="P250" s="378"/>
      <c r="Q250" s="404" t="s">
        <v>190</v>
      </c>
      <c r="R250" s="405"/>
      <c r="S250" s="56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</row>
    <row r="251" spans="1:189" s="2" customFormat="1" ht="30.75" customHeight="1" x14ac:dyDescent="0.25">
      <c r="A251" s="166"/>
      <c r="B251" s="135"/>
      <c r="C251" s="466" t="s">
        <v>112</v>
      </c>
      <c r="D251" s="467"/>
      <c r="E251" s="468"/>
      <c r="F251" s="274"/>
      <c r="G251" s="292"/>
      <c r="H251" s="116"/>
      <c r="I251" s="117"/>
      <c r="J251" s="118"/>
      <c r="K251" s="58"/>
      <c r="L251" s="59"/>
      <c r="M251" s="32"/>
      <c r="N251" s="239"/>
      <c r="O251" s="382"/>
      <c r="P251" s="384"/>
      <c r="Q251" s="408"/>
      <c r="R251" s="409"/>
      <c r="S251" s="56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</row>
    <row r="252" spans="1:189" s="2" customFormat="1" ht="15" customHeight="1" x14ac:dyDescent="0.25">
      <c r="A252" s="166"/>
      <c r="B252" s="151">
        <v>13</v>
      </c>
      <c r="C252" s="765" t="s">
        <v>115</v>
      </c>
      <c r="D252" s="766"/>
      <c r="E252" s="767"/>
      <c r="F252" s="224" t="s">
        <v>23</v>
      </c>
      <c r="G252" s="237">
        <v>1</v>
      </c>
      <c r="H252" s="137"/>
      <c r="I252" s="138"/>
      <c r="J252" s="139"/>
      <c r="K252" s="30"/>
      <c r="L252" s="31"/>
      <c r="M252" s="249"/>
      <c r="N252" s="237"/>
      <c r="O252" s="376" t="s">
        <v>113</v>
      </c>
      <c r="P252" s="378"/>
      <c r="Q252" s="404" t="s">
        <v>190</v>
      </c>
      <c r="R252" s="405"/>
      <c r="S252" s="56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</row>
    <row r="253" spans="1:189" s="2" customFormat="1" ht="29.25" customHeight="1" x14ac:dyDescent="0.25">
      <c r="A253" s="166"/>
      <c r="B253" s="135"/>
      <c r="C253" s="466" t="s">
        <v>112</v>
      </c>
      <c r="D253" s="467"/>
      <c r="E253" s="468"/>
      <c r="F253" s="274"/>
      <c r="G253" s="32"/>
      <c r="H253" s="116"/>
      <c r="I253" s="117"/>
      <c r="J253" s="118"/>
      <c r="K253" s="58"/>
      <c r="L253" s="59"/>
      <c r="M253" s="32"/>
      <c r="N253" s="239"/>
      <c r="O253" s="382"/>
      <c r="P253" s="384"/>
      <c r="Q253" s="408"/>
      <c r="R253" s="409"/>
      <c r="S253" s="56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8"/>
      <c r="FF253" s="18"/>
      <c r="FG253" s="18"/>
      <c r="FH253" s="18"/>
      <c r="FI253" s="18"/>
      <c r="FJ253" s="18"/>
      <c r="FK253" s="18"/>
      <c r="FL253" s="18"/>
      <c r="FM253" s="18"/>
      <c r="FN253" s="18"/>
      <c r="FO253" s="18"/>
      <c r="FP253" s="18"/>
      <c r="FQ253" s="18"/>
      <c r="FR253" s="18"/>
      <c r="FS253" s="18"/>
      <c r="FT253" s="18"/>
      <c r="FU253" s="18"/>
      <c r="FV253" s="18"/>
      <c r="FW253" s="18"/>
      <c r="FX253" s="18"/>
      <c r="FY253" s="18"/>
      <c r="FZ253" s="18"/>
      <c r="GA253" s="18"/>
      <c r="GB253" s="18"/>
      <c r="GC253" s="18"/>
      <c r="GD253" s="18"/>
      <c r="GE253" s="18"/>
      <c r="GF253" s="18"/>
      <c r="GG253" s="18"/>
    </row>
    <row r="254" spans="1:189" s="2" customFormat="1" ht="32.25" customHeight="1" x14ac:dyDescent="0.25">
      <c r="A254" s="166"/>
      <c r="B254" s="773" t="s">
        <v>116</v>
      </c>
      <c r="C254" s="774"/>
      <c r="D254" s="774"/>
      <c r="E254" s="774"/>
      <c r="F254" s="774"/>
      <c r="G254" s="774"/>
      <c r="H254" s="774"/>
      <c r="I254" s="774"/>
      <c r="J254" s="774"/>
      <c r="K254" s="774"/>
      <c r="L254" s="774"/>
      <c r="M254" s="774"/>
      <c r="N254" s="774"/>
      <c r="O254" s="774"/>
      <c r="P254" s="774"/>
      <c r="Q254" s="774"/>
      <c r="R254" s="775"/>
      <c r="S254" s="56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  <c r="FR254" s="18"/>
      <c r="FS254" s="18"/>
      <c r="FT254" s="18"/>
      <c r="FU254" s="18"/>
      <c r="FV254" s="18"/>
      <c r="FW254" s="18"/>
      <c r="FX254" s="18"/>
      <c r="FY254" s="18"/>
      <c r="FZ254" s="18"/>
      <c r="GA254" s="18"/>
      <c r="GB254" s="18"/>
      <c r="GC254" s="18"/>
      <c r="GD254" s="18"/>
      <c r="GE254" s="18"/>
      <c r="GF254" s="18"/>
      <c r="GG254" s="18"/>
    </row>
    <row r="255" spans="1:189" s="2" customFormat="1" ht="58.5" customHeight="1" x14ac:dyDescent="0.25">
      <c r="A255" s="166"/>
      <c r="B255" s="134">
        <v>14</v>
      </c>
      <c r="C255" s="769" t="s">
        <v>129</v>
      </c>
      <c r="D255" s="770"/>
      <c r="E255" s="771"/>
      <c r="F255" s="60" t="s">
        <v>23</v>
      </c>
      <c r="G255" s="49">
        <v>1</v>
      </c>
      <c r="H255" s="786"/>
      <c r="I255" s="787"/>
      <c r="J255" s="788"/>
      <c r="K255" s="673"/>
      <c r="L255" s="674"/>
      <c r="M255" s="32"/>
      <c r="N255" s="239"/>
      <c r="O255" s="144"/>
      <c r="P255" s="145"/>
      <c r="Q255" s="410" t="s">
        <v>185</v>
      </c>
      <c r="R255" s="411"/>
      <c r="S255" s="56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  <c r="FR255" s="18"/>
      <c r="FS255" s="18"/>
      <c r="FT255" s="18"/>
      <c r="FU255" s="18"/>
      <c r="FV255" s="18"/>
      <c r="FW255" s="18"/>
      <c r="FX255" s="18"/>
      <c r="FY255" s="18"/>
      <c r="FZ255" s="18"/>
      <c r="GA255" s="18"/>
      <c r="GB255" s="18"/>
      <c r="GC255" s="18"/>
      <c r="GD255" s="18"/>
      <c r="GE255" s="18"/>
      <c r="GF255" s="18"/>
      <c r="GG255" s="18"/>
    </row>
    <row r="256" spans="1:189" s="2" customFormat="1" ht="16.5" customHeight="1" x14ac:dyDescent="0.25">
      <c r="A256" s="166"/>
      <c r="B256" s="645"/>
      <c r="C256" s="558" t="s">
        <v>222</v>
      </c>
      <c r="D256" s="559"/>
      <c r="E256" s="560"/>
      <c r="F256" s="385" t="s">
        <v>23</v>
      </c>
      <c r="G256" s="385">
        <v>1</v>
      </c>
      <c r="H256" s="783" t="s">
        <v>22</v>
      </c>
      <c r="I256" s="784"/>
      <c r="J256" s="785"/>
      <c r="K256" s="426"/>
      <c r="L256" s="427"/>
      <c r="M256" s="248" t="s">
        <v>23</v>
      </c>
      <c r="N256" s="236">
        <v>1</v>
      </c>
      <c r="O256" s="538" t="s">
        <v>28</v>
      </c>
      <c r="P256" s="738"/>
      <c r="Q256" s="404" t="s">
        <v>185</v>
      </c>
      <c r="R256" s="405"/>
      <c r="S256" s="56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</row>
    <row r="257" spans="1:189" s="2" customFormat="1" ht="15" customHeight="1" x14ac:dyDescent="0.25">
      <c r="A257" s="166"/>
      <c r="B257" s="645"/>
      <c r="C257" s="439"/>
      <c r="D257" s="440"/>
      <c r="E257" s="441"/>
      <c r="F257" s="386"/>
      <c r="G257" s="386"/>
      <c r="H257" s="697" t="s">
        <v>34</v>
      </c>
      <c r="I257" s="756"/>
      <c r="J257" s="698"/>
      <c r="K257" s="447"/>
      <c r="L257" s="448"/>
      <c r="M257" s="242" t="s">
        <v>23</v>
      </c>
      <c r="N257" s="231">
        <v>1</v>
      </c>
      <c r="O257" s="388"/>
      <c r="P257" s="740"/>
      <c r="Q257" s="406"/>
      <c r="R257" s="407"/>
      <c r="S257" s="56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</row>
    <row r="258" spans="1:189" s="2" customFormat="1" x14ac:dyDescent="0.25">
      <c r="A258" s="166"/>
      <c r="B258" s="645"/>
      <c r="C258" s="439"/>
      <c r="D258" s="440"/>
      <c r="E258" s="441"/>
      <c r="F258" s="386"/>
      <c r="G258" s="386"/>
      <c r="H258" s="697" t="s">
        <v>26</v>
      </c>
      <c r="I258" s="756"/>
      <c r="J258" s="698"/>
      <c r="K258" s="447"/>
      <c r="L258" s="448"/>
      <c r="M258" s="242" t="s">
        <v>23</v>
      </c>
      <c r="N258" s="231">
        <v>1</v>
      </c>
      <c r="O258" s="388"/>
      <c r="P258" s="740"/>
      <c r="Q258" s="406"/>
      <c r="R258" s="407"/>
      <c r="S258" s="56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</row>
    <row r="259" spans="1:189" s="2" customFormat="1" x14ac:dyDescent="0.25">
      <c r="A259" s="166"/>
      <c r="B259" s="645"/>
      <c r="C259" s="439"/>
      <c r="D259" s="440"/>
      <c r="E259" s="441"/>
      <c r="F259" s="386"/>
      <c r="G259" s="386"/>
      <c r="H259" s="697" t="s">
        <v>36</v>
      </c>
      <c r="I259" s="756"/>
      <c r="J259" s="698"/>
      <c r="K259" s="447"/>
      <c r="L259" s="448"/>
      <c r="M259" s="242" t="s">
        <v>255</v>
      </c>
      <c r="N259" s="231">
        <v>20</v>
      </c>
      <c r="O259" s="388"/>
      <c r="P259" s="740"/>
      <c r="Q259" s="406"/>
      <c r="R259" s="407"/>
      <c r="S259" s="56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8"/>
      <c r="FF259" s="18"/>
      <c r="FG259" s="18"/>
      <c r="FH259" s="18"/>
      <c r="FI259" s="18"/>
      <c r="FJ259" s="18"/>
      <c r="FK259" s="18"/>
      <c r="FL259" s="18"/>
      <c r="FM259" s="18"/>
      <c r="FN259" s="18"/>
      <c r="FO259" s="18"/>
      <c r="FP259" s="18"/>
      <c r="FQ259" s="18"/>
      <c r="FR259" s="18"/>
      <c r="FS259" s="18"/>
      <c r="FT259" s="18"/>
      <c r="FU259" s="18"/>
      <c r="FV259" s="18"/>
      <c r="FW259" s="18"/>
      <c r="FX259" s="18"/>
      <c r="FY259" s="18"/>
      <c r="FZ259" s="18"/>
      <c r="GA259" s="18"/>
      <c r="GB259" s="18"/>
      <c r="GC259" s="18"/>
      <c r="GD259" s="18"/>
      <c r="GE259" s="18"/>
      <c r="GF259" s="18"/>
      <c r="GG259" s="18"/>
    </row>
    <row r="260" spans="1:189" s="2" customFormat="1" ht="30" customHeight="1" x14ac:dyDescent="0.25">
      <c r="A260" s="166"/>
      <c r="B260" s="645"/>
      <c r="C260" s="470"/>
      <c r="D260" s="514"/>
      <c r="E260" s="471"/>
      <c r="F260" s="387"/>
      <c r="G260" s="387"/>
      <c r="H260" s="631" t="s">
        <v>214</v>
      </c>
      <c r="I260" s="632"/>
      <c r="J260" s="633"/>
      <c r="K260" s="759"/>
      <c r="L260" s="760"/>
      <c r="M260" s="247" t="s">
        <v>237</v>
      </c>
      <c r="N260" s="270">
        <v>4</v>
      </c>
      <c r="O260" s="539"/>
      <c r="P260" s="772"/>
      <c r="Q260" s="408"/>
      <c r="R260" s="409"/>
      <c r="S260" s="56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  <c r="FR260" s="18"/>
      <c r="FS260" s="18"/>
      <c r="FT260" s="18"/>
      <c r="FU260" s="18"/>
      <c r="FV260" s="18"/>
      <c r="FW260" s="18"/>
      <c r="FX260" s="18"/>
      <c r="FY260" s="18"/>
      <c r="FZ260" s="18"/>
      <c r="GA260" s="18"/>
      <c r="GB260" s="18"/>
      <c r="GC260" s="18"/>
      <c r="GD260" s="18"/>
      <c r="GE260" s="18"/>
      <c r="GF260" s="18"/>
      <c r="GG260" s="18"/>
    </row>
    <row r="261" spans="1:189" s="2" customFormat="1" ht="15" customHeight="1" x14ac:dyDescent="0.25">
      <c r="A261" s="166"/>
      <c r="B261" s="645"/>
      <c r="C261" s="558" t="s">
        <v>311</v>
      </c>
      <c r="D261" s="559"/>
      <c r="E261" s="560"/>
      <c r="F261" s="385" t="s">
        <v>23</v>
      </c>
      <c r="G261" s="385">
        <v>1</v>
      </c>
      <c r="H261" s="487" t="s">
        <v>277</v>
      </c>
      <c r="I261" s="488"/>
      <c r="J261" s="489"/>
      <c r="K261" s="474" t="s">
        <v>39</v>
      </c>
      <c r="L261" s="475"/>
      <c r="M261" s="385" t="s">
        <v>255</v>
      </c>
      <c r="N261" s="385">
        <v>6</v>
      </c>
      <c r="O261" s="613" t="s">
        <v>28</v>
      </c>
      <c r="P261" s="607"/>
      <c r="Q261" s="596" t="s">
        <v>185</v>
      </c>
      <c r="R261" s="597"/>
      <c r="S261" s="56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8"/>
      <c r="FF261" s="18"/>
      <c r="FG261" s="18"/>
      <c r="FH261" s="18"/>
      <c r="FI261" s="18"/>
      <c r="FJ261" s="18"/>
      <c r="FK261" s="18"/>
      <c r="FL261" s="18"/>
      <c r="FM261" s="18"/>
      <c r="FN261" s="18"/>
      <c r="FO261" s="18"/>
      <c r="FP261" s="18"/>
      <c r="FQ261" s="18"/>
      <c r="FR261" s="18"/>
      <c r="FS261" s="18"/>
      <c r="FT261" s="18"/>
      <c r="FU261" s="18"/>
      <c r="FV261" s="18"/>
      <c r="FW261" s="18"/>
      <c r="FX261" s="18"/>
      <c r="FY261" s="18"/>
      <c r="FZ261" s="18"/>
      <c r="GA261" s="18"/>
      <c r="GB261" s="18"/>
      <c r="GC261" s="18"/>
      <c r="GD261" s="18"/>
      <c r="GE261" s="18"/>
      <c r="GF261" s="18"/>
      <c r="GG261" s="18"/>
    </row>
    <row r="262" spans="1:189" s="2" customFormat="1" ht="15" customHeight="1" x14ac:dyDescent="0.25">
      <c r="A262" s="166"/>
      <c r="B262" s="645"/>
      <c r="C262" s="439"/>
      <c r="D262" s="440"/>
      <c r="E262" s="441"/>
      <c r="F262" s="386"/>
      <c r="G262" s="386"/>
      <c r="H262" s="508"/>
      <c r="I262" s="509"/>
      <c r="J262" s="510"/>
      <c r="K262" s="476"/>
      <c r="L262" s="477"/>
      <c r="M262" s="386"/>
      <c r="N262" s="386"/>
      <c r="O262" s="614"/>
      <c r="P262" s="609"/>
      <c r="Q262" s="598"/>
      <c r="R262" s="599"/>
      <c r="S262" s="56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  <c r="EX262" s="18"/>
      <c r="EY262" s="18"/>
      <c r="EZ262" s="18"/>
      <c r="FA262" s="18"/>
      <c r="FB262" s="18"/>
      <c r="FC262" s="18"/>
      <c r="FD262" s="18"/>
      <c r="FE262" s="18"/>
      <c r="FF262" s="18"/>
      <c r="FG262" s="18"/>
      <c r="FH262" s="18"/>
      <c r="FI262" s="18"/>
      <c r="FJ262" s="18"/>
      <c r="FK262" s="18"/>
      <c r="FL262" s="18"/>
      <c r="FM262" s="18"/>
      <c r="FN262" s="18"/>
      <c r="FO262" s="18"/>
      <c r="FP262" s="18"/>
      <c r="FQ262" s="18"/>
      <c r="FR262" s="18"/>
      <c r="FS262" s="18"/>
      <c r="FT262" s="18"/>
      <c r="FU262" s="18"/>
      <c r="FV262" s="18"/>
      <c r="FW262" s="18"/>
      <c r="FX262" s="18"/>
      <c r="FY262" s="18"/>
      <c r="FZ262" s="18"/>
      <c r="GA262" s="18"/>
      <c r="GB262" s="18"/>
      <c r="GC262" s="18"/>
      <c r="GD262" s="18"/>
      <c r="GE262" s="18"/>
      <c r="GF262" s="18"/>
      <c r="GG262" s="18"/>
    </row>
    <row r="263" spans="1:189" s="2" customFormat="1" ht="15" customHeight="1" x14ac:dyDescent="0.25">
      <c r="A263" s="166"/>
      <c r="B263" s="645"/>
      <c r="C263" s="439"/>
      <c r="D263" s="440"/>
      <c r="E263" s="441"/>
      <c r="F263" s="386"/>
      <c r="G263" s="386"/>
      <c r="H263" s="508"/>
      <c r="I263" s="509"/>
      <c r="J263" s="510"/>
      <c r="K263" s="476"/>
      <c r="L263" s="477"/>
      <c r="M263" s="386"/>
      <c r="N263" s="386"/>
      <c r="O263" s="614"/>
      <c r="P263" s="609"/>
      <c r="Q263" s="598"/>
      <c r="R263" s="599"/>
      <c r="S263" s="56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</row>
    <row r="264" spans="1:189" s="2" customFormat="1" ht="15" customHeight="1" x14ac:dyDescent="0.25">
      <c r="A264" s="166"/>
      <c r="B264" s="645"/>
      <c r="C264" s="439"/>
      <c r="D264" s="440"/>
      <c r="E264" s="441"/>
      <c r="F264" s="386"/>
      <c r="G264" s="386"/>
      <c r="H264" s="508"/>
      <c r="I264" s="509"/>
      <c r="J264" s="510"/>
      <c r="K264" s="476"/>
      <c r="L264" s="477"/>
      <c r="M264" s="386"/>
      <c r="N264" s="386"/>
      <c r="O264" s="614"/>
      <c r="P264" s="609"/>
      <c r="Q264" s="598"/>
      <c r="R264" s="599"/>
      <c r="S264" s="56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18"/>
      <c r="EZ264" s="18"/>
      <c r="FA264" s="18"/>
      <c r="FB264" s="18"/>
      <c r="FC264" s="18"/>
      <c r="FD264" s="18"/>
      <c r="FE264" s="18"/>
      <c r="FF264" s="18"/>
      <c r="FG264" s="18"/>
      <c r="FH264" s="18"/>
      <c r="FI264" s="18"/>
      <c r="FJ264" s="18"/>
      <c r="FK264" s="18"/>
      <c r="FL264" s="18"/>
      <c r="FM264" s="18"/>
      <c r="FN264" s="18"/>
      <c r="FO264" s="18"/>
      <c r="FP264" s="18"/>
      <c r="FQ264" s="18"/>
      <c r="FR264" s="18"/>
      <c r="FS264" s="18"/>
      <c r="FT264" s="18"/>
      <c r="FU264" s="18"/>
      <c r="FV264" s="18"/>
      <c r="FW264" s="18"/>
      <c r="FX264" s="18"/>
      <c r="FY264" s="18"/>
      <c r="FZ264" s="18"/>
      <c r="GA264" s="18"/>
      <c r="GB264" s="18"/>
      <c r="GC264" s="18"/>
      <c r="GD264" s="18"/>
      <c r="GE264" s="18"/>
      <c r="GF264" s="18"/>
      <c r="GG264" s="18"/>
    </row>
    <row r="265" spans="1:189" s="2" customFormat="1" ht="15" customHeight="1" x14ac:dyDescent="0.25">
      <c r="A265" s="166"/>
      <c r="B265" s="645"/>
      <c r="C265" s="439"/>
      <c r="D265" s="440"/>
      <c r="E265" s="441"/>
      <c r="F265" s="386"/>
      <c r="G265" s="386"/>
      <c r="H265" s="508"/>
      <c r="I265" s="509"/>
      <c r="J265" s="510"/>
      <c r="K265" s="476"/>
      <c r="L265" s="477"/>
      <c r="M265" s="386"/>
      <c r="N265" s="386"/>
      <c r="O265" s="614"/>
      <c r="P265" s="609"/>
      <c r="Q265" s="598"/>
      <c r="R265" s="599"/>
      <c r="S265" s="56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  <c r="FR265" s="18"/>
      <c r="FS265" s="18"/>
      <c r="FT265" s="18"/>
      <c r="FU265" s="18"/>
      <c r="FV265" s="18"/>
      <c r="FW265" s="18"/>
      <c r="FX265" s="18"/>
      <c r="FY265" s="18"/>
      <c r="FZ265" s="18"/>
      <c r="GA265" s="18"/>
      <c r="GB265" s="18"/>
      <c r="GC265" s="18"/>
      <c r="GD265" s="18"/>
      <c r="GE265" s="18"/>
      <c r="GF265" s="18"/>
      <c r="GG265" s="18"/>
    </row>
    <row r="266" spans="1:189" s="2" customFormat="1" ht="15" customHeight="1" x14ac:dyDescent="0.25">
      <c r="A266" s="166"/>
      <c r="B266" s="645"/>
      <c r="C266" s="439"/>
      <c r="D266" s="440"/>
      <c r="E266" s="441"/>
      <c r="F266" s="386"/>
      <c r="G266" s="386"/>
      <c r="H266" s="508"/>
      <c r="I266" s="509"/>
      <c r="J266" s="510"/>
      <c r="K266" s="476"/>
      <c r="L266" s="477"/>
      <c r="M266" s="386"/>
      <c r="N266" s="386"/>
      <c r="O266" s="614"/>
      <c r="P266" s="609"/>
      <c r="Q266" s="598"/>
      <c r="R266" s="599"/>
      <c r="S266" s="56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  <c r="FR266" s="18"/>
      <c r="FS266" s="18"/>
      <c r="FT266" s="18"/>
      <c r="FU266" s="18"/>
      <c r="FV266" s="18"/>
      <c r="FW266" s="18"/>
      <c r="FX266" s="18"/>
      <c r="FY266" s="18"/>
      <c r="FZ266" s="18"/>
      <c r="GA266" s="18"/>
      <c r="GB266" s="18"/>
      <c r="GC266" s="18"/>
      <c r="GD266" s="18"/>
      <c r="GE266" s="18"/>
      <c r="GF266" s="18"/>
      <c r="GG266" s="18"/>
    </row>
    <row r="267" spans="1:189" s="2" customFormat="1" ht="15" customHeight="1" x14ac:dyDescent="0.25">
      <c r="A267" s="166"/>
      <c r="B267" s="645"/>
      <c r="C267" s="470"/>
      <c r="D267" s="514"/>
      <c r="E267" s="471"/>
      <c r="F267" s="387"/>
      <c r="G267" s="387"/>
      <c r="H267" s="421"/>
      <c r="I267" s="422"/>
      <c r="J267" s="423"/>
      <c r="K267" s="478"/>
      <c r="L267" s="479"/>
      <c r="M267" s="387"/>
      <c r="N267" s="387"/>
      <c r="O267" s="615"/>
      <c r="P267" s="611"/>
      <c r="Q267" s="600"/>
      <c r="R267" s="601"/>
      <c r="S267" s="56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  <c r="EX267" s="18"/>
      <c r="EY267" s="18"/>
      <c r="EZ267" s="18"/>
      <c r="FA267" s="18"/>
      <c r="FB267" s="18"/>
      <c r="FC267" s="18"/>
      <c r="FD267" s="18"/>
      <c r="FE267" s="18"/>
      <c r="FF267" s="18"/>
      <c r="FG267" s="18"/>
      <c r="FH267" s="18"/>
      <c r="FI267" s="18"/>
      <c r="FJ267" s="18"/>
      <c r="FK267" s="18"/>
      <c r="FL267" s="18"/>
      <c r="FM267" s="18"/>
      <c r="FN267" s="18"/>
      <c r="FO267" s="18"/>
      <c r="FP267" s="18"/>
      <c r="FQ267" s="18"/>
      <c r="FR267" s="18"/>
      <c r="FS267" s="18"/>
      <c r="FT267" s="18"/>
      <c r="FU267" s="18"/>
      <c r="FV267" s="18"/>
      <c r="FW267" s="18"/>
      <c r="FX267" s="18"/>
      <c r="FY267" s="18"/>
      <c r="FZ267" s="18"/>
      <c r="GA267" s="18"/>
      <c r="GB267" s="18"/>
      <c r="GC267" s="18"/>
      <c r="GD267" s="18"/>
      <c r="GE267" s="18"/>
      <c r="GF267" s="18"/>
      <c r="GG267" s="18"/>
    </row>
    <row r="268" spans="1:189" s="2" customFormat="1" ht="30.75" customHeight="1" x14ac:dyDescent="0.25">
      <c r="A268" s="166"/>
      <c r="B268" s="135"/>
      <c r="C268" s="584" t="s">
        <v>221</v>
      </c>
      <c r="D268" s="585"/>
      <c r="E268" s="586"/>
      <c r="F268" s="225" t="s">
        <v>23</v>
      </c>
      <c r="G268" s="231">
        <v>1</v>
      </c>
      <c r="H268" s="188"/>
      <c r="I268" s="189"/>
      <c r="J268" s="190"/>
      <c r="K268" s="164"/>
      <c r="L268" s="165"/>
      <c r="M268" s="242"/>
      <c r="N268" s="231"/>
      <c r="O268" s="624" t="s">
        <v>46</v>
      </c>
      <c r="P268" s="625"/>
      <c r="Q268" s="867"/>
      <c r="R268" s="868"/>
      <c r="S268" s="56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8"/>
      <c r="EZ268" s="18"/>
      <c r="FA268" s="18"/>
      <c r="FB268" s="18"/>
      <c r="FC268" s="18"/>
      <c r="FD268" s="18"/>
      <c r="FE268" s="18"/>
      <c r="FF268" s="18"/>
      <c r="FG268" s="18"/>
      <c r="FH268" s="18"/>
      <c r="FI268" s="18"/>
      <c r="FJ268" s="18"/>
      <c r="FK268" s="18"/>
      <c r="FL268" s="18"/>
      <c r="FM268" s="18"/>
      <c r="FN268" s="18"/>
      <c r="FO268" s="18"/>
      <c r="FP268" s="18"/>
      <c r="FQ268" s="18"/>
      <c r="FR268" s="18"/>
      <c r="FS268" s="18"/>
      <c r="FT268" s="18"/>
      <c r="FU268" s="18"/>
      <c r="FV268" s="18"/>
      <c r="FW268" s="18"/>
      <c r="FX268" s="18"/>
      <c r="FY268" s="18"/>
      <c r="FZ268" s="18"/>
      <c r="GA268" s="18"/>
      <c r="GB268" s="18"/>
      <c r="GC268" s="18"/>
      <c r="GD268" s="18"/>
      <c r="GE268" s="18"/>
      <c r="GF268" s="18"/>
      <c r="GG268" s="18"/>
    </row>
    <row r="269" spans="1:189" s="2" customFormat="1" ht="28.5" customHeight="1" x14ac:dyDescent="0.25">
      <c r="A269" s="166"/>
      <c r="B269" s="134">
        <v>15</v>
      </c>
      <c r="C269" s="765" t="s">
        <v>134</v>
      </c>
      <c r="D269" s="766"/>
      <c r="E269" s="767"/>
      <c r="F269" s="224" t="s">
        <v>23</v>
      </c>
      <c r="G269" s="237">
        <v>1</v>
      </c>
      <c r="H269" s="556"/>
      <c r="I269" s="761"/>
      <c r="J269" s="557"/>
      <c r="K269" s="30"/>
      <c r="L269" s="133"/>
      <c r="M269" s="249"/>
      <c r="N269" s="237"/>
      <c r="O269" s="779" t="s">
        <v>113</v>
      </c>
      <c r="P269" s="780"/>
      <c r="Q269" s="934" t="s">
        <v>190</v>
      </c>
      <c r="R269" s="935"/>
      <c r="S269" s="56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  <c r="FR269" s="18"/>
      <c r="FS269" s="18"/>
      <c r="FT269" s="18"/>
      <c r="FU269" s="18"/>
      <c r="FV269" s="18"/>
      <c r="FW269" s="18"/>
      <c r="FX269" s="18"/>
      <c r="FY269" s="18"/>
      <c r="FZ269" s="18"/>
      <c r="GA269" s="18"/>
      <c r="GB269" s="18"/>
      <c r="GC269" s="18"/>
      <c r="GD269" s="18"/>
      <c r="GE269" s="18"/>
      <c r="GF269" s="18"/>
      <c r="GG269" s="18"/>
    </row>
    <row r="270" spans="1:189" s="2" customFormat="1" ht="28.5" customHeight="1" x14ac:dyDescent="0.25">
      <c r="A270" s="166"/>
      <c r="B270" s="134"/>
      <c r="C270" s="548" t="s">
        <v>112</v>
      </c>
      <c r="D270" s="583"/>
      <c r="E270" s="549"/>
      <c r="F270" s="225"/>
      <c r="G270" s="238"/>
      <c r="H270" s="415"/>
      <c r="I270" s="762"/>
      <c r="J270" s="416"/>
      <c r="K270" s="33"/>
      <c r="L270" s="34"/>
      <c r="M270" s="226"/>
      <c r="N270" s="238"/>
      <c r="O270" s="781"/>
      <c r="P270" s="782"/>
      <c r="Q270" s="936"/>
      <c r="R270" s="937"/>
      <c r="S270" s="56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</row>
    <row r="271" spans="1:189" s="2" customFormat="1" ht="28.5" customHeight="1" x14ac:dyDescent="0.25">
      <c r="A271" s="166"/>
      <c r="B271" s="134"/>
      <c r="C271" s="548"/>
      <c r="D271" s="583"/>
      <c r="E271" s="549"/>
      <c r="F271" s="225"/>
      <c r="G271" s="238"/>
      <c r="H271" s="415"/>
      <c r="I271" s="762"/>
      <c r="J271" s="416"/>
      <c r="K271" s="33"/>
      <c r="L271" s="34"/>
      <c r="M271" s="226"/>
      <c r="N271" s="238"/>
      <c r="O271" s="781"/>
      <c r="P271" s="782"/>
      <c r="Q271" s="936"/>
      <c r="R271" s="937"/>
      <c r="S271" s="56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</row>
    <row r="272" spans="1:189" s="2" customFormat="1" ht="28.5" customHeight="1" x14ac:dyDescent="0.25">
      <c r="A272" s="166"/>
      <c r="B272" s="134"/>
      <c r="C272" s="466"/>
      <c r="D272" s="467"/>
      <c r="E272" s="468"/>
      <c r="F272" s="225"/>
      <c r="G272" s="238"/>
      <c r="H272" s="415"/>
      <c r="I272" s="762"/>
      <c r="J272" s="416"/>
      <c r="K272" s="33"/>
      <c r="L272" s="34"/>
      <c r="M272" s="226"/>
      <c r="N272" s="238"/>
      <c r="O272" s="781"/>
      <c r="P272" s="782"/>
      <c r="Q272" s="938"/>
      <c r="R272" s="939"/>
      <c r="S272" s="56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</row>
    <row r="273" spans="1:189" s="2" customFormat="1" ht="29.25" customHeight="1" x14ac:dyDescent="0.25">
      <c r="A273" s="166"/>
      <c r="B273" s="773" t="s">
        <v>85</v>
      </c>
      <c r="C273" s="774"/>
      <c r="D273" s="774"/>
      <c r="E273" s="774"/>
      <c r="F273" s="774"/>
      <c r="G273" s="774"/>
      <c r="H273" s="774"/>
      <c r="I273" s="774"/>
      <c r="J273" s="774"/>
      <c r="K273" s="774"/>
      <c r="L273" s="774"/>
      <c r="M273" s="774"/>
      <c r="N273" s="774"/>
      <c r="O273" s="774"/>
      <c r="P273" s="774"/>
      <c r="Q273" s="774"/>
      <c r="R273" s="775"/>
      <c r="S273" s="56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  <c r="FR273" s="18"/>
      <c r="FS273" s="18"/>
      <c r="FT273" s="18"/>
      <c r="FU273" s="18"/>
      <c r="FV273" s="18"/>
      <c r="FW273" s="18"/>
      <c r="FX273" s="18"/>
      <c r="FY273" s="18"/>
      <c r="FZ273" s="18"/>
      <c r="GA273" s="18"/>
      <c r="GB273" s="18"/>
      <c r="GC273" s="18"/>
      <c r="GD273" s="18"/>
      <c r="GE273" s="18"/>
      <c r="GF273" s="18"/>
      <c r="GG273" s="18"/>
    </row>
    <row r="274" spans="1:189" s="2" customFormat="1" ht="15" customHeight="1" x14ac:dyDescent="0.25">
      <c r="A274" s="166"/>
      <c r="B274" s="644">
        <v>17</v>
      </c>
      <c r="C274" s="558" t="s">
        <v>240</v>
      </c>
      <c r="D274" s="559"/>
      <c r="E274" s="560"/>
      <c r="F274" s="385" t="s">
        <v>23</v>
      </c>
      <c r="G274" s="511">
        <v>1</v>
      </c>
      <c r="H274" s="35"/>
      <c r="I274" s="36"/>
      <c r="J274" s="37"/>
      <c r="K274" s="38"/>
      <c r="L274" s="119"/>
      <c r="M274" s="253"/>
      <c r="N274" s="290"/>
      <c r="O274" s="99"/>
      <c r="P274" s="94"/>
      <c r="Q274" s="528"/>
      <c r="R274" s="529"/>
      <c r="S274" s="56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  <c r="FR274" s="18"/>
      <c r="FS274" s="18"/>
      <c r="FT274" s="18"/>
      <c r="FU274" s="18"/>
      <c r="FV274" s="18"/>
      <c r="FW274" s="18"/>
      <c r="FX274" s="18"/>
      <c r="FY274" s="18"/>
      <c r="FZ274" s="18"/>
      <c r="GA274" s="18"/>
      <c r="GB274" s="18"/>
      <c r="GC274" s="18"/>
      <c r="GD274" s="18"/>
      <c r="GE274" s="18"/>
      <c r="GF274" s="18"/>
      <c r="GG274" s="18"/>
    </row>
    <row r="275" spans="1:189" s="2" customFormat="1" x14ac:dyDescent="0.25">
      <c r="A275" s="166"/>
      <c r="B275" s="645"/>
      <c r="C275" s="439"/>
      <c r="D275" s="440"/>
      <c r="E275" s="441"/>
      <c r="F275" s="386"/>
      <c r="G275" s="512"/>
      <c r="H275" s="39"/>
      <c r="I275" s="40"/>
      <c r="J275" s="41"/>
      <c r="K275" s="42"/>
      <c r="L275" s="43"/>
      <c r="M275" s="255"/>
      <c r="N275" s="287"/>
      <c r="O275" s="95"/>
      <c r="P275" s="96"/>
      <c r="Q275" s="536"/>
      <c r="R275" s="537"/>
      <c r="S275" s="56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  <c r="FR275" s="18"/>
      <c r="FS275" s="18"/>
      <c r="FT275" s="18"/>
      <c r="FU275" s="18"/>
      <c r="FV275" s="18"/>
      <c r="FW275" s="18"/>
      <c r="FX275" s="18"/>
      <c r="FY275" s="18"/>
      <c r="FZ275" s="18"/>
      <c r="GA275" s="18"/>
      <c r="GB275" s="18"/>
      <c r="GC275" s="18"/>
      <c r="GD275" s="18"/>
      <c r="GE275" s="18"/>
      <c r="GF275" s="18"/>
      <c r="GG275" s="18"/>
    </row>
    <row r="276" spans="1:189" s="2" customFormat="1" x14ac:dyDescent="0.25">
      <c r="A276" s="166"/>
      <c r="B276" s="645"/>
      <c r="C276" s="470"/>
      <c r="D276" s="514"/>
      <c r="E276" s="471"/>
      <c r="F276" s="387"/>
      <c r="G276" s="513"/>
      <c r="H276" s="44"/>
      <c r="I276" s="45"/>
      <c r="J276" s="46"/>
      <c r="K276" s="152"/>
      <c r="L276" s="47"/>
      <c r="M276" s="260"/>
      <c r="N276" s="291"/>
      <c r="O276" s="97"/>
      <c r="P276" s="98"/>
      <c r="Q276" s="530"/>
      <c r="R276" s="531"/>
      <c r="S276" s="56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</row>
    <row r="277" spans="1:189" s="2" customFormat="1" ht="15" customHeight="1" x14ac:dyDescent="0.25">
      <c r="A277" s="166"/>
      <c r="B277" s="645"/>
      <c r="C277" s="558" t="s">
        <v>117</v>
      </c>
      <c r="D277" s="559"/>
      <c r="E277" s="560"/>
      <c r="F277" s="253"/>
      <c r="G277" s="253"/>
      <c r="H277" s="749"/>
      <c r="I277" s="750"/>
      <c r="J277" s="751"/>
      <c r="K277" s="749"/>
      <c r="L277" s="754"/>
      <c r="M277" s="253"/>
      <c r="N277" s="290"/>
      <c r="O277" s="556" t="s">
        <v>47</v>
      </c>
      <c r="P277" s="557"/>
      <c r="Q277" s="528" t="s">
        <v>188</v>
      </c>
      <c r="R277" s="529"/>
      <c r="S277" s="56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</row>
    <row r="278" spans="1:189" s="2" customFormat="1" ht="15" customHeight="1" x14ac:dyDescent="0.25">
      <c r="A278" s="166"/>
      <c r="B278" s="645"/>
      <c r="C278" s="439"/>
      <c r="D278" s="440"/>
      <c r="E278" s="441"/>
      <c r="F278" s="225"/>
      <c r="G278" s="232"/>
      <c r="H278" s="439" t="s">
        <v>89</v>
      </c>
      <c r="I278" s="440"/>
      <c r="J278" s="441"/>
      <c r="K278" s="168" t="s">
        <v>87</v>
      </c>
      <c r="L278" s="48"/>
      <c r="M278" s="242" t="s">
        <v>23</v>
      </c>
      <c r="N278" s="231">
        <v>4</v>
      </c>
      <c r="O278" s="415"/>
      <c r="P278" s="416"/>
      <c r="Q278" s="536"/>
      <c r="R278" s="537"/>
      <c r="S278" s="56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  <c r="FR278" s="18"/>
      <c r="FS278" s="18"/>
      <c r="FT278" s="18"/>
      <c r="FU278" s="18"/>
      <c r="FV278" s="18"/>
      <c r="FW278" s="18"/>
      <c r="FX278" s="18"/>
      <c r="FY278" s="18"/>
      <c r="FZ278" s="18"/>
      <c r="GA278" s="18"/>
      <c r="GB278" s="18"/>
      <c r="GC278" s="18"/>
      <c r="GD278" s="18"/>
      <c r="GE278" s="18"/>
      <c r="GF278" s="18"/>
      <c r="GG278" s="18"/>
    </row>
    <row r="279" spans="1:189" s="2" customFormat="1" ht="15" customHeight="1" x14ac:dyDescent="0.25">
      <c r="A279" s="166"/>
      <c r="B279" s="645"/>
      <c r="C279" s="439"/>
      <c r="D279" s="440"/>
      <c r="E279" s="441"/>
      <c r="F279" s="225" t="s">
        <v>23</v>
      </c>
      <c r="G279" s="232">
        <v>2</v>
      </c>
      <c r="H279" s="439" t="s">
        <v>88</v>
      </c>
      <c r="I279" s="440"/>
      <c r="J279" s="441"/>
      <c r="K279" s="168" t="s">
        <v>87</v>
      </c>
      <c r="L279" s="48"/>
      <c r="M279" s="242" t="s">
        <v>23</v>
      </c>
      <c r="N279" s="231">
        <v>2</v>
      </c>
      <c r="O279" s="415"/>
      <c r="P279" s="416"/>
      <c r="Q279" s="536"/>
      <c r="R279" s="537"/>
      <c r="S279" s="56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  <c r="FR279" s="18"/>
      <c r="FS279" s="18"/>
      <c r="FT279" s="18"/>
      <c r="FU279" s="18"/>
      <c r="FV279" s="18"/>
      <c r="FW279" s="18"/>
      <c r="FX279" s="18"/>
      <c r="FY279" s="18"/>
      <c r="FZ279" s="18"/>
      <c r="GA279" s="18"/>
      <c r="GB279" s="18"/>
      <c r="GC279" s="18"/>
      <c r="GD279" s="18"/>
      <c r="GE279" s="18"/>
      <c r="GF279" s="18"/>
      <c r="GG279" s="18"/>
    </row>
    <row r="280" spans="1:189" s="18" customFormat="1" ht="18" customHeight="1" x14ac:dyDescent="0.25">
      <c r="A280" s="167"/>
      <c r="B280" s="645"/>
      <c r="C280" s="439"/>
      <c r="D280" s="440"/>
      <c r="E280" s="441"/>
      <c r="F280" s="330" t="s">
        <v>23</v>
      </c>
      <c r="G280" s="328">
        <v>1</v>
      </c>
      <c r="H280" s="439"/>
      <c r="I280" s="440"/>
      <c r="J280" s="441"/>
      <c r="K280" s="451"/>
      <c r="L280" s="452"/>
      <c r="M280" s="324"/>
      <c r="N280" s="330"/>
      <c r="O280" s="415"/>
      <c r="P280" s="416"/>
      <c r="Q280" s="536"/>
      <c r="R280" s="537"/>
      <c r="S280" s="28"/>
    </row>
    <row r="281" spans="1:189" s="2" customFormat="1" ht="15.75" customHeight="1" x14ac:dyDescent="0.25">
      <c r="A281" s="166"/>
      <c r="B281" s="645"/>
      <c r="C281" s="639"/>
      <c r="D281" s="640"/>
      <c r="E281" s="641"/>
      <c r="F281" s="225"/>
      <c r="G281" s="232"/>
      <c r="H281" s="114" t="s">
        <v>54</v>
      </c>
      <c r="I281" s="143"/>
      <c r="J281" s="115"/>
      <c r="K281" s="120" t="s">
        <v>51</v>
      </c>
      <c r="L281" s="121"/>
      <c r="M281" s="242" t="s">
        <v>23</v>
      </c>
      <c r="N281" s="231">
        <v>8</v>
      </c>
      <c r="O281" s="415"/>
      <c r="P281" s="416"/>
      <c r="Q281" s="536"/>
      <c r="R281" s="537"/>
      <c r="S281" s="56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</row>
    <row r="282" spans="1:189" s="2" customFormat="1" ht="18.75" customHeight="1" x14ac:dyDescent="0.25">
      <c r="A282" s="166"/>
      <c r="B282" s="645"/>
      <c r="C282" s="639"/>
      <c r="D282" s="640"/>
      <c r="E282" s="641"/>
      <c r="F282" s="225"/>
      <c r="G282" s="232"/>
      <c r="H282" s="90" t="s">
        <v>52</v>
      </c>
      <c r="I282" s="142"/>
      <c r="J282" s="91"/>
      <c r="K282" s="548" t="s">
        <v>53</v>
      </c>
      <c r="L282" s="549"/>
      <c r="M282" s="242" t="s">
        <v>23</v>
      </c>
      <c r="N282" s="231">
        <v>16</v>
      </c>
      <c r="O282" s="415"/>
      <c r="P282" s="416"/>
      <c r="Q282" s="536"/>
      <c r="R282" s="537"/>
      <c r="S282" s="56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</row>
    <row r="283" spans="1:189" s="2" customFormat="1" ht="15" customHeight="1" x14ac:dyDescent="0.25">
      <c r="A283" s="166"/>
      <c r="B283" s="645"/>
      <c r="C283" s="639"/>
      <c r="D283" s="640"/>
      <c r="E283" s="641"/>
      <c r="F283" s="225"/>
      <c r="G283" s="232"/>
      <c r="H283" s="548" t="s">
        <v>92</v>
      </c>
      <c r="I283" s="583"/>
      <c r="J283" s="549"/>
      <c r="K283" s="578" t="s">
        <v>51</v>
      </c>
      <c r="L283" s="579"/>
      <c r="M283" s="242" t="s">
        <v>23</v>
      </c>
      <c r="N283" s="231">
        <v>8</v>
      </c>
      <c r="O283" s="415"/>
      <c r="P283" s="416"/>
      <c r="Q283" s="536"/>
      <c r="R283" s="537"/>
      <c r="S283" s="56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</row>
    <row r="284" spans="1:189" s="2" customFormat="1" ht="15" customHeight="1" x14ac:dyDescent="0.25">
      <c r="A284" s="166"/>
      <c r="B284" s="645"/>
      <c r="C284" s="457"/>
      <c r="D284" s="458"/>
      <c r="E284" s="459"/>
      <c r="F284" s="225"/>
      <c r="G284" s="32"/>
      <c r="H284" s="466" t="s">
        <v>50</v>
      </c>
      <c r="I284" s="467"/>
      <c r="J284" s="468"/>
      <c r="K284" s="666" t="s">
        <v>53</v>
      </c>
      <c r="L284" s="667"/>
      <c r="M284" s="242" t="s">
        <v>23</v>
      </c>
      <c r="N284" s="231">
        <v>16</v>
      </c>
      <c r="O284" s="616"/>
      <c r="P284" s="617"/>
      <c r="Q284" s="530"/>
      <c r="R284" s="531"/>
      <c r="S284" s="56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</row>
    <row r="285" spans="1:189" s="12" customFormat="1" ht="15" customHeight="1" x14ac:dyDescent="0.25">
      <c r="A285" s="172"/>
      <c r="B285" s="645"/>
      <c r="C285" s="487" t="s">
        <v>309</v>
      </c>
      <c r="D285" s="488"/>
      <c r="E285" s="489"/>
      <c r="F285" s="253"/>
      <c r="G285" s="253"/>
      <c r="H285" s="776" t="s">
        <v>184</v>
      </c>
      <c r="I285" s="777"/>
      <c r="J285" s="778"/>
      <c r="K285" s="38"/>
      <c r="L285" s="119"/>
      <c r="M285" s="249" t="s">
        <v>37</v>
      </c>
      <c r="N285" s="237">
        <v>0.2</v>
      </c>
      <c r="O285" s="395" t="s">
        <v>65</v>
      </c>
      <c r="P285" s="396"/>
      <c r="Q285" s="528" t="s">
        <v>188</v>
      </c>
      <c r="R285" s="529"/>
      <c r="S285" s="28"/>
    </row>
    <row r="286" spans="1:189" s="12" customFormat="1" ht="15" customHeight="1" x14ac:dyDescent="0.25">
      <c r="A286" s="172"/>
      <c r="B286" s="645"/>
      <c r="C286" s="508"/>
      <c r="D286" s="509"/>
      <c r="E286" s="510"/>
      <c r="F286" s="255"/>
      <c r="G286" s="255"/>
      <c r="H286" s="302" t="s">
        <v>19</v>
      </c>
      <c r="I286" s="307"/>
      <c r="J286" s="303"/>
      <c r="K286" s="85" t="s">
        <v>18</v>
      </c>
      <c r="L286" s="86"/>
      <c r="M286" s="226" t="s">
        <v>37</v>
      </c>
      <c r="N286" s="230">
        <v>2</v>
      </c>
      <c r="O286" s="397"/>
      <c r="P286" s="398"/>
      <c r="Q286" s="536"/>
      <c r="R286" s="537"/>
      <c r="S286" s="28"/>
    </row>
    <row r="287" spans="1:189" s="12" customFormat="1" ht="20.25" customHeight="1" x14ac:dyDescent="0.25">
      <c r="A287" s="172"/>
      <c r="B287" s="645"/>
      <c r="C287" s="508"/>
      <c r="D287" s="509"/>
      <c r="E287" s="510"/>
      <c r="F287" s="220" t="s">
        <v>23</v>
      </c>
      <c r="G287" s="232">
        <v>2</v>
      </c>
      <c r="H287" s="472" t="s">
        <v>63</v>
      </c>
      <c r="I287" s="638"/>
      <c r="J287" s="473"/>
      <c r="K287" s="42"/>
      <c r="L287" s="43"/>
      <c r="M287" s="226" t="s">
        <v>37</v>
      </c>
      <c r="N287" s="238">
        <v>0.3</v>
      </c>
      <c r="O287" s="397"/>
      <c r="P287" s="398"/>
      <c r="Q287" s="536"/>
      <c r="R287" s="537"/>
      <c r="S287" s="28"/>
    </row>
    <row r="288" spans="1:189" s="12" customFormat="1" ht="15" customHeight="1" x14ac:dyDescent="0.25">
      <c r="A288" s="172"/>
      <c r="B288" s="645"/>
      <c r="C288" s="508" t="s">
        <v>90</v>
      </c>
      <c r="D288" s="509"/>
      <c r="E288" s="510"/>
      <c r="F288" s="255"/>
      <c r="G288" s="255"/>
      <c r="H288" s="439" t="s">
        <v>141</v>
      </c>
      <c r="I288" s="440"/>
      <c r="J288" s="441"/>
      <c r="K288" s="578"/>
      <c r="L288" s="579"/>
      <c r="M288" s="222"/>
      <c r="N288" s="49"/>
      <c r="O288" s="397"/>
      <c r="P288" s="398"/>
      <c r="Q288" s="536"/>
      <c r="R288" s="537"/>
      <c r="S288" s="28"/>
    </row>
    <row r="289" spans="1:19" s="12" customFormat="1" ht="20.25" customHeight="1" x14ac:dyDescent="0.25">
      <c r="A289" s="172"/>
      <c r="B289" s="645"/>
      <c r="C289" s="508"/>
      <c r="D289" s="509"/>
      <c r="E289" s="510"/>
      <c r="F289" s="220" t="s">
        <v>23</v>
      </c>
      <c r="G289" s="232">
        <v>1</v>
      </c>
      <c r="H289" s="439" t="s">
        <v>155</v>
      </c>
      <c r="I289" s="440"/>
      <c r="J289" s="441"/>
      <c r="K289" s="578"/>
      <c r="L289" s="579"/>
      <c r="M289" s="222" t="s">
        <v>23</v>
      </c>
      <c r="N289" s="49">
        <v>5</v>
      </c>
      <c r="O289" s="397"/>
      <c r="P289" s="398"/>
      <c r="Q289" s="536"/>
      <c r="R289" s="537"/>
      <c r="S289" s="28"/>
    </row>
    <row r="290" spans="1:19" s="12" customFormat="1" ht="15" customHeight="1" x14ac:dyDescent="0.25">
      <c r="A290" s="172"/>
      <c r="B290" s="645"/>
      <c r="C290" s="508"/>
      <c r="D290" s="509"/>
      <c r="E290" s="510"/>
      <c r="F290" s="255"/>
      <c r="G290" s="255"/>
      <c r="H290" s="439" t="s">
        <v>163</v>
      </c>
      <c r="I290" s="440"/>
      <c r="J290" s="441"/>
      <c r="K290" s="578"/>
      <c r="L290" s="579"/>
      <c r="M290" s="222" t="s">
        <v>23</v>
      </c>
      <c r="N290" s="49">
        <v>5</v>
      </c>
      <c r="O290" s="397"/>
      <c r="P290" s="398"/>
      <c r="Q290" s="536"/>
      <c r="R290" s="537"/>
      <c r="S290" s="28"/>
    </row>
    <row r="291" spans="1:19" s="12" customFormat="1" ht="20.25" customHeight="1" x14ac:dyDescent="0.25">
      <c r="A291" s="172"/>
      <c r="B291" s="645"/>
      <c r="C291" s="508"/>
      <c r="D291" s="509"/>
      <c r="E291" s="510"/>
      <c r="F291" s="220"/>
      <c r="G291" s="232"/>
      <c r="H291" s="439" t="s">
        <v>161</v>
      </c>
      <c r="I291" s="440"/>
      <c r="J291" s="441"/>
      <c r="K291" s="578"/>
      <c r="L291" s="579"/>
      <c r="M291" s="222" t="s">
        <v>23</v>
      </c>
      <c r="N291" s="49">
        <v>5</v>
      </c>
      <c r="O291" s="397"/>
      <c r="P291" s="398"/>
      <c r="Q291" s="536"/>
      <c r="R291" s="537"/>
      <c r="S291" s="28"/>
    </row>
    <row r="292" spans="1:19" s="12" customFormat="1" ht="15" customHeight="1" x14ac:dyDescent="0.25">
      <c r="A292" s="172"/>
      <c r="B292" s="645"/>
      <c r="C292" s="508"/>
      <c r="D292" s="509"/>
      <c r="E292" s="510"/>
      <c r="F292" s="255"/>
      <c r="G292" s="255"/>
      <c r="H292" s="439" t="s">
        <v>162</v>
      </c>
      <c r="I292" s="440"/>
      <c r="J292" s="441"/>
      <c r="K292" s="578"/>
      <c r="L292" s="579"/>
      <c r="M292" s="222" t="s">
        <v>23</v>
      </c>
      <c r="N292" s="49">
        <v>5</v>
      </c>
      <c r="O292" s="397"/>
      <c r="P292" s="398"/>
      <c r="Q292" s="536"/>
      <c r="R292" s="537"/>
      <c r="S292" s="28"/>
    </row>
    <row r="293" spans="1:19" s="12" customFormat="1" ht="20.25" customHeight="1" x14ac:dyDescent="0.25">
      <c r="A293" s="172"/>
      <c r="B293" s="645"/>
      <c r="C293" s="508"/>
      <c r="D293" s="509"/>
      <c r="E293" s="510"/>
      <c r="F293" s="220"/>
      <c r="G293" s="232"/>
      <c r="H293" s="439" t="s">
        <v>141</v>
      </c>
      <c r="I293" s="440"/>
      <c r="J293" s="441"/>
      <c r="K293" s="578"/>
      <c r="L293" s="579"/>
      <c r="M293" s="222"/>
      <c r="N293" s="49"/>
      <c r="O293" s="397"/>
      <c r="P293" s="398"/>
      <c r="Q293" s="536"/>
      <c r="R293" s="537"/>
      <c r="S293" s="28"/>
    </row>
    <row r="294" spans="1:19" s="12" customFormat="1" ht="15" customHeight="1" x14ac:dyDescent="0.25">
      <c r="A294" s="172"/>
      <c r="B294" s="645"/>
      <c r="C294" s="508"/>
      <c r="D294" s="509"/>
      <c r="E294" s="510"/>
      <c r="F294" s="255"/>
      <c r="G294" s="255"/>
      <c r="H294" s="439" t="s">
        <v>142</v>
      </c>
      <c r="I294" s="440"/>
      <c r="J294" s="441"/>
      <c r="K294" s="578"/>
      <c r="L294" s="579"/>
      <c r="M294" s="222" t="s">
        <v>23</v>
      </c>
      <c r="N294" s="49">
        <v>5</v>
      </c>
      <c r="O294" s="397"/>
      <c r="P294" s="398"/>
      <c r="Q294" s="536"/>
      <c r="R294" s="537"/>
      <c r="S294" s="28"/>
    </row>
    <row r="295" spans="1:19" s="12" customFormat="1" ht="20.25" customHeight="1" x14ac:dyDescent="0.25">
      <c r="A295" s="172"/>
      <c r="B295" s="645"/>
      <c r="C295" s="508"/>
      <c r="D295" s="509"/>
      <c r="E295" s="510"/>
      <c r="F295" s="220"/>
      <c r="G295" s="232"/>
      <c r="H295" s="439" t="s">
        <v>143</v>
      </c>
      <c r="I295" s="440"/>
      <c r="J295" s="441"/>
      <c r="K295" s="578"/>
      <c r="L295" s="579"/>
      <c r="M295" s="222" t="s">
        <v>23</v>
      </c>
      <c r="N295" s="49">
        <v>5</v>
      </c>
      <c r="O295" s="397"/>
      <c r="P295" s="398"/>
      <c r="Q295" s="536"/>
      <c r="R295" s="537"/>
      <c r="S295" s="28"/>
    </row>
    <row r="296" spans="1:19" s="12" customFormat="1" ht="15" customHeight="1" x14ac:dyDescent="0.25">
      <c r="A296" s="172"/>
      <c r="B296" s="645"/>
      <c r="C296" s="508"/>
      <c r="D296" s="509"/>
      <c r="E296" s="510"/>
      <c r="F296" s="255"/>
      <c r="G296" s="255"/>
      <c r="H296" s="439" t="s">
        <v>144</v>
      </c>
      <c r="I296" s="440"/>
      <c r="J296" s="441"/>
      <c r="K296" s="578"/>
      <c r="L296" s="579"/>
      <c r="M296" s="222" t="s">
        <v>23</v>
      </c>
      <c r="N296" s="49">
        <v>5</v>
      </c>
      <c r="O296" s="397"/>
      <c r="P296" s="398"/>
      <c r="Q296" s="536"/>
      <c r="R296" s="537"/>
      <c r="S296" s="28"/>
    </row>
    <row r="297" spans="1:19" s="12" customFormat="1" ht="20.25" customHeight="1" x14ac:dyDescent="0.25">
      <c r="A297" s="172"/>
      <c r="B297" s="645"/>
      <c r="C297" s="421"/>
      <c r="D297" s="422"/>
      <c r="E297" s="423"/>
      <c r="F297" s="221"/>
      <c r="G297" s="32"/>
      <c r="H297" s="439" t="s">
        <v>145</v>
      </c>
      <c r="I297" s="440"/>
      <c r="J297" s="441"/>
      <c r="K297" s="727"/>
      <c r="L297" s="728"/>
      <c r="M297" s="222" t="s">
        <v>23</v>
      </c>
      <c r="N297" s="292">
        <v>5</v>
      </c>
      <c r="O297" s="652"/>
      <c r="P297" s="653"/>
      <c r="Q297" s="530"/>
      <c r="R297" s="531"/>
      <c r="S297" s="28"/>
    </row>
    <row r="298" spans="1:19" s="2" customFormat="1" ht="15" customHeight="1" x14ac:dyDescent="0.25">
      <c r="A298" s="166"/>
      <c r="B298" s="645"/>
      <c r="C298" s="532" t="s">
        <v>118</v>
      </c>
      <c r="D298" s="637"/>
      <c r="E298" s="519"/>
      <c r="F298" s="253"/>
      <c r="G298" s="253"/>
      <c r="H298" s="399"/>
      <c r="I298" s="575"/>
      <c r="J298" s="400"/>
      <c r="K298" s="38"/>
      <c r="L298" s="119"/>
      <c r="M298" s="253"/>
      <c r="N298" s="237"/>
      <c r="O298" s="376" t="s">
        <v>260</v>
      </c>
      <c r="P298" s="378"/>
      <c r="Q298" s="528" t="s">
        <v>324</v>
      </c>
      <c r="R298" s="529"/>
      <c r="S298" s="56"/>
    </row>
    <row r="299" spans="1:19" s="2" customFormat="1" x14ac:dyDescent="0.25">
      <c r="A299" s="166"/>
      <c r="B299" s="645"/>
      <c r="C299" s="518"/>
      <c r="D299" s="661"/>
      <c r="E299" s="662"/>
      <c r="F299" s="225" t="s">
        <v>23</v>
      </c>
      <c r="G299" s="232">
        <v>1</v>
      </c>
      <c r="H299" s="447" t="s">
        <v>89</v>
      </c>
      <c r="I299" s="469"/>
      <c r="J299" s="448"/>
      <c r="K299" s="472" t="s">
        <v>87</v>
      </c>
      <c r="L299" s="473"/>
      <c r="M299" s="242" t="s">
        <v>23</v>
      </c>
      <c r="N299" s="238">
        <v>1</v>
      </c>
      <c r="O299" s="379"/>
      <c r="P299" s="381"/>
      <c r="Q299" s="536"/>
      <c r="R299" s="537"/>
      <c r="S299" s="56"/>
    </row>
    <row r="300" spans="1:19" s="2" customFormat="1" ht="32.25" customHeight="1" x14ac:dyDescent="0.25">
      <c r="A300" s="166"/>
      <c r="B300" s="645"/>
      <c r="C300" s="701"/>
      <c r="D300" s="702"/>
      <c r="E300" s="703"/>
      <c r="F300" s="260"/>
      <c r="G300" s="260"/>
      <c r="H300" s="571"/>
      <c r="I300" s="572"/>
      <c r="J300" s="573"/>
      <c r="K300" s="466"/>
      <c r="L300" s="468"/>
      <c r="M300" s="247"/>
      <c r="N300" s="239"/>
      <c r="O300" s="382"/>
      <c r="P300" s="384"/>
      <c r="Q300" s="530"/>
      <c r="R300" s="531"/>
      <c r="S300" s="56"/>
    </row>
    <row r="301" spans="1:19" s="12" customFormat="1" ht="15" customHeight="1" x14ac:dyDescent="0.25">
      <c r="A301" s="172"/>
      <c r="B301" s="645"/>
      <c r="C301" s="487" t="s">
        <v>261</v>
      </c>
      <c r="D301" s="488"/>
      <c r="E301" s="489"/>
      <c r="F301" s="253"/>
      <c r="G301" s="253"/>
      <c r="H301" s="399"/>
      <c r="I301" s="575"/>
      <c r="J301" s="400"/>
      <c r="K301" s="38"/>
      <c r="L301" s="119"/>
      <c r="M301" s="253"/>
      <c r="N301" s="237"/>
      <c r="O301" s="395" t="s">
        <v>65</v>
      </c>
      <c r="P301" s="396"/>
      <c r="Q301" s="528" t="s">
        <v>324</v>
      </c>
      <c r="R301" s="529"/>
      <c r="S301" s="28"/>
    </row>
    <row r="302" spans="1:19" s="12" customFormat="1" x14ac:dyDescent="0.25">
      <c r="A302" s="172"/>
      <c r="B302" s="645"/>
      <c r="C302" s="508"/>
      <c r="D302" s="509"/>
      <c r="E302" s="510"/>
      <c r="F302" s="220" t="s">
        <v>23</v>
      </c>
      <c r="G302" s="232">
        <v>1</v>
      </c>
      <c r="H302" s="523"/>
      <c r="I302" s="401"/>
      <c r="J302" s="524"/>
      <c r="K302" s="42"/>
      <c r="L302" s="43"/>
      <c r="M302" s="255"/>
      <c r="N302" s="238"/>
      <c r="O302" s="397"/>
      <c r="P302" s="398"/>
      <c r="Q302" s="536"/>
      <c r="R302" s="537"/>
      <c r="S302" s="28"/>
    </row>
    <row r="303" spans="1:19" s="12" customFormat="1" x14ac:dyDescent="0.25">
      <c r="A303" s="172"/>
      <c r="B303" s="645"/>
      <c r="C303" s="146"/>
      <c r="D303" s="147"/>
      <c r="E303" s="148"/>
      <c r="F303" s="220"/>
      <c r="G303" s="232"/>
      <c r="H303" s="472"/>
      <c r="I303" s="638"/>
      <c r="J303" s="473"/>
      <c r="K303" s="42"/>
      <c r="L303" s="43"/>
      <c r="M303" s="261"/>
      <c r="N303" s="230"/>
      <c r="O303" s="100"/>
      <c r="P303" s="101"/>
      <c r="Q303" s="536"/>
      <c r="R303" s="537"/>
      <c r="S303" s="28"/>
    </row>
    <row r="304" spans="1:19" s="12" customFormat="1" x14ac:dyDescent="0.25">
      <c r="A304" s="172"/>
      <c r="B304" s="645"/>
      <c r="C304" s="146"/>
      <c r="D304" s="147"/>
      <c r="E304" s="148"/>
      <c r="F304" s="220"/>
      <c r="G304" s="232"/>
      <c r="H304" s="301" t="s">
        <v>168</v>
      </c>
      <c r="I304" s="308"/>
      <c r="J304" s="264"/>
      <c r="K304" s="42"/>
      <c r="L304" s="43"/>
      <c r="M304" s="223" t="s">
        <v>254</v>
      </c>
      <c r="N304" s="230">
        <v>5</v>
      </c>
      <c r="O304" s="100"/>
      <c r="P304" s="101"/>
      <c r="Q304" s="536"/>
      <c r="R304" s="537"/>
      <c r="S304" s="28"/>
    </row>
    <row r="305" spans="1:199" s="12" customFormat="1" x14ac:dyDescent="0.25">
      <c r="A305" s="172"/>
      <c r="B305" s="645"/>
      <c r="C305" s="146"/>
      <c r="D305" s="147"/>
      <c r="E305" s="148"/>
      <c r="F305" s="220"/>
      <c r="G305" s="232"/>
      <c r="H305" s="301" t="s">
        <v>169</v>
      </c>
      <c r="I305" s="308"/>
      <c r="J305" s="264"/>
      <c r="K305" s="42"/>
      <c r="L305" s="43"/>
      <c r="M305" s="223" t="s">
        <v>254</v>
      </c>
      <c r="N305" s="230">
        <v>5</v>
      </c>
      <c r="O305" s="100"/>
      <c r="P305" s="101"/>
      <c r="Q305" s="536"/>
      <c r="R305" s="537"/>
      <c r="S305" s="28"/>
    </row>
    <row r="306" spans="1:199" s="12" customFormat="1" x14ac:dyDescent="0.25">
      <c r="A306" s="172"/>
      <c r="B306" s="645"/>
      <c r="C306" s="146"/>
      <c r="D306" s="147"/>
      <c r="E306" s="148"/>
      <c r="F306" s="220"/>
      <c r="G306" s="232"/>
      <c r="H306" s="309" t="s">
        <v>167</v>
      </c>
      <c r="I306" s="308"/>
      <c r="J306" s="264"/>
      <c r="K306" s="42"/>
      <c r="L306" s="43"/>
      <c r="M306" s="223" t="s">
        <v>254</v>
      </c>
      <c r="N306" s="230">
        <v>5</v>
      </c>
      <c r="O306" s="100"/>
      <c r="P306" s="101"/>
      <c r="Q306" s="536"/>
      <c r="R306" s="537"/>
      <c r="S306" s="28"/>
    </row>
    <row r="307" spans="1:199" s="12" customFormat="1" ht="15" customHeight="1" x14ac:dyDescent="0.25">
      <c r="A307" s="172"/>
      <c r="B307" s="645"/>
      <c r="C307" s="146"/>
      <c r="D307" s="147"/>
      <c r="E307" s="148"/>
      <c r="F307" s="255"/>
      <c r="G307" s="255"/>
      <c r="H307" s="518"/>
      <c r="I307" s="661"/>
      <c r="J307" s="662"/>
      <c r="K307" s="757"/>
      <c r="L307" s="758"/>
      <c r="M307" s="223"/>
      <c r="N307" s="293"/>
      <c r="O307" s="100"/>
      <c r="P307" s="101"/>
      <c r="Q307" s="536"/>
      <c r="R307" s="537"/>
      <c r="S307" s="28"/>
    </row>
    <row r="308" spans="1:199" s="12" customFormat="1" ht="15" customHeight="1" x14ac:dyDescent="0.25">
      <c r="A308" s="172"/>
      <c r="B308" s="645"/>
      <c r="C308" s="508"/>
      <c r="D308" s="509"/>
      <c r="E308" s="510"/>
      <c r="F308" s="255"/>
      <c r="G308" s="255"/>
      <c r="H308" s="439" t="s">
        <v>273</v>
      </c>
      <c r="I308" s="440"/>
      <c r="J308" s="441"/>
      <c r="K308" s="548"/>
      <c r="L308" s="549"/>
      <c r="M308" s="226" t="s">
        <v>33</v>
      </c>
      <c r="N308" s="293">
        <v>0.15</v>
      </c>
      <c r="O308" s="397"/>
      <c r="P308" s="398"/>
      <c r="Q308" s="536"/>
      <c r="R308" s="537"/>
      <c r="S308" s="28"/>
    </row>
    <row r="309" spans="1:199" s="12" customFormat="1" ht="15" customHeight="1" x14ac:dyDescent="0.25">
      <c r="A309" s="172"/>
      <c r="B309" s="645"/>
      <c r="C309" s="421"/>
      <c r="D309" s="422"/>
      <c r="E309" s="423"/>
      <c r="F309" s="221"/>
      <c r="G309" s="32"/>
      <c r="H309" s="439" t="s">
        <v>274</v>
      </c>
      <c r="I309" s="440"/>
      <c r="J309" s="441"/>
      <c r="K309" s="548"/>
      <c r="L309" s="549"/>
      <c r="M309" s="226" t="s">
        <v>33</v>
      </c>
      <c r="N309" s="293">
        <v>0.15</v>
      </c>
      <c r="O309" s="652"/>
      <c r="P309" s="653"/>
      <c r="Q309" s="530"/>
      <c r="R309" s="531"/>
      <c r="S309" s="28"/>
    </row>
    <row r="310" spans="1:199" s="2" customFormat="1" ht="15" customHeight="1" x14ac:dyDescent="0.25">
      <c r="A310" s="166"/>
      <c r="B310" s="645"/>
      <c r="C310" s="532" t="s">
        <v>119</v>
      </c>
      <c r="D310" s="637"/>
      <c r="E310" s="519"/>
      <c r="F310" s="224"/>
      <c r="G310" s="249"/>
      <c r="H310" s="62"/>
      <c r="I310" s="63"/>
      <c r="J310" s="64"/>
      <c r="K310" s="38"/>
      <c r="L310" s="119"/>
      <c r="M310" s="253"/>
      <c r="N310" s="237"/>
      <c r="O310" s="395" t="s">
        <v>47</v>
      </c>
      <c r="P310" s="396"/>
      <c r="Q310" s="528" t="s">
        <v>188</v>
      </c>
      <c r="R310" s="529"/>
      <c r="S310" s="2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  <c r="DP310" s="18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  <c r="EK310" s="18"/>
      <c r="EL310" s="18"/>
      <c r="EM310" s="18"/>
      <c r="EN310" s="18"/>
      <c r="EO310" s="18"/>
      <c r="EP310" s="18"/>
      <c r="EQ310" s="18"/>
      <c r="ER310" s="18"/>
      <c r="ES310" s="18"/>
      <c r="ET310" s="18"/>
      <c r="EU310" s="18"/>
      <c r="EV310" s="18"/>
      <c r="EW310" s="18"/>
      <c r="EX310" s="18"/>
      <c r="EY310" s="18"/>
      <c r="EZ310" s="18"/>
      <c r="FA310" s="18"/>
      <c r="FB310" s="18"/>
      <c r="FC310" s="18"/>
      <c r="FD310" s="18"/>
      <c r="FE310" s="18"/>
      <c r="FF310" s="18"/>
      <c r="FG310" s="18"/>
      <c r="FH310" s="18"/>
      <c r="FI310" s="18"/>
      <c r="FJ310" s="18"/>
      <c r="FK310" s="18"/>
      <c r="FL310" s="18"/>
      <c r="FM310" s="18"/>
      <c r="FN310" s="18"/>
      <c r="FO310" s="18"/>
      <c r="FP310" s="18"/>
      <c r="FQ310" s="18"/>
      <c r="FR310" s="18"/>
      <c r="FS310" s="18"/>
      <c r="FT310" s="18"/>
      <c r="FU310" s="18"/>
      <c r="FV310" s="18"/>
      <c r="FW310" s="18"/>
      <c r="FX310" s="18"/>
      <c r="FY310" s="18"/>
      <c r="FZ310" s="18"/>
      <c r="GA310" s="18"/>
      <c r="GB310" s="18"/>
      <c r="GC310" s="18"/>
      <c r="GD310" s="18"/>
      <c r="GE310" s="18"/>
      <c r="GF310" s="18"/>
      <c r="GG310" s="18"/>
      <c r="GH310" s="18"/>
      <c r="GI310" s="18"/>
      <c r="GJ310" s="18"/>
      <c r="GK310" s="18"/>
      <c r="GL310" s="18"/>
      <c r="GM310" s="18"/>
      <c r="GN310" s="18"/>
      <c r="GO310" s="18"/>
      <c r="GP310" s="18"/>
      <c r="GQ310" s="18"/>
    </row>
    <row r="311" spans="1:199" s="2" customFormat="1" ht="44.25" customHeight="1" x14ac:dyDescent="0.25">
      <c r="A311" s="166"/>
      <c r="B311" s="645"/>
      <c r="C311" s="439" t="s">
        <v>107</v>
      </c>
      <c r="D311" s="440"/>
      <c r="E311" s="441"/>
      <c r="F311" s="225" t="s">
        <v>23</v>
      </c>
      <c r="G311" s="238">
        <v>1</v>
      </c>
      <c r="H311" s="439" t="s">
        <v>275</v>
      </c>
      <c r="I311" s="440"/>
      <c r="J311" s="441"/>
      <c r="K311" s="455" t="s">
        <v>91</v>
      </c>
      <c r="L311" s="486"/>
      <c r="M311" s="330" t="s">
        <v>23</v>
      </c>
      <c r="N311" s="231">
        <v>1</v>
      </c>
      <c r="O311" s="397"/>
      <c r="P311" s="398"/>
      <c r="Q311" s="536"/>
      <c r="R311" s="537"/>
      <c r="S311" s="28" t="s">
        <v>295</v>
      </c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  <c r="FR311" s="18"/>
      <c r="FS311" s="18"/>
      <c r="FT311" s="18"/>
      <c r="FU311" s="18"/>
      <c r="FV311" s="18"/>
      <c r="FW311" s="18"/>
      <c r="FX311" s="18"/>
      <c r="FY311" s="18"/>
      <c r="FZ311" s="18"/>
      <c r="GA311" s="18"/>
      <c r="GB311" s="18"/>
      <c r="GC311" s="18"/>
      <c r="GD311" s="18"/>
      <c r="GE311" s="18"/>
      <c r="GF311" s="18"/>
      <c r="GG311" s="18"/>
      <c r="GH311" s="18"/>
      <c r="GI311" s="18"/>
      <c r="GJ311" s="18"/>
      <c r="GK311" s="18"/>
      <c r="GL311" s="18"/>
      <c r="GM311" s="18"/>
      <c r="GN311" s="18"/>
      <c r="GO311" s="18"/>
      <c r="GP311" s="18"/>
      <c r="GQ311" s="18"/>
    </row>
    <row r="312" spans="1:199" s="2" customFormat="1" ht="15.75" customHeight="1" x14ac:dyDescent="0.25">
      <c r="A312" s="166"/>
      <c r="B312" s="645"/>
      <c r="C312" s="614"/>
      <c r="D312" s="705"/>
      <c r="E312" s="609"/>
      <c r="F312" s="225"/>
      <c r="G312" s="232"/>
      <c r="H312" s="548" t="s">
        <v>226</v>
      </c>
      <c r="I312" s="583"/>
      <c r="J312" s="549"/>
      <c r="K312" s="578" t="s">
        <v>87</v>
      </c>
      <c r="L312" s="579"/>
      <c r="M312" s="324" t="s">
        <v>23</v>
      </c>
      <c r="N312" s="238">
        <v>2</v>
      </c>
      <c r="O312" s="397"/>
      <c r="P312" s="398"/>
      <c r="Q312" s="536"/>
      <c r="R312" s="537"/>
      <c r="S312" s="2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18"/>
      <c r="EZ312" s="18"/>
      <c r="FA312" s="18"/>
      <c r="FB312" s="18"/>
      <c r="FC312" s="18"/>
      <c r="FD312" s="18"/>
      <c r="FE312" s="18"/>
      <c r="FF312" s="18"/>
      <c r="FG312" s="18"/>
      <c r="FH312" s="18"/>
      <c r="FI312" s="18"/>
      <c r="FJ312" s="18"/>
      <c r="FK312" s="18"/>
      <c r="FL312" s="18"/>
      <c r="FM312" s="18"/>
      <c r="FN312" s="18"/>
      <c r="FO312" s="18"/>
      <c r="FP312" s="18"/>
      <c r="FQ312" s="18"/>
      <c r="FR312" s="18"/>
      <c r="FS312" s="18"/>
      <c r="FT312" s="18"/>
      <c r="FU312" s="18"/>
      <c r="FV312" s="18"/>
      <c r="FW312" s="18"/>
      <c r="FX312" s="18"/>
      <c r="FY312" s="18"/>
      <c r="FZ312" s="18"/>
      <c r="GA312" s="18"/>
      <c r="GB312" s="18"/>
      <c r="GC312" s="18"/>
      <c r="GD312" s="18"/>
      <c r="GE312" s="18"/>
      <c r="GF312" s="18"/>
      <c r="GG312" s="18"/>
      <c r="GH312" s="18"/>
      <c r="GI312" s="18"/>
      <c r="GJ312" s="18"/>
      <c r="GK312" s="18"/>
      <c r="GL312" s="18"/>
      <c r="GM312" s="18"/>
      <c r="GN312" s="18"/>
      <c r="GO312" s="18"/>
      <c r="GP312" s="18"/>
      <c r="GQ312" s="18"/>
    </row>
    <row r="313" spans="1:199" s="2" customFormat="1" ht="15" customHeight="1" x14ac:dyDescent="0.25">
      <c r="A313" s="166"/>
      <c r="B313" s="645"/>
      <c r="C313" s="615"/>
      <c r="D313" s="706"/>
      <c r="E313" s="611"/>
      <c r="F313" s="269"/>
      <c r="G313" s="32"/>
      <c r="H313" s="466"/>
      <c r="I313" s="467"/>
      <c r="J313" s="468"/>
      <c r="K313" s="666"/>
      <c r="L313" s="667"/>
      <c r="M313" s="247"/>
      <c r="N313" s="239"/>
      <c r="O313" s="652"/>
      <c r="P313" s="653"/>
      <c r="Q313" s="530"/>
      <c r="R313" s="531"/>
      <c r="S313" s="2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  <c r="EX313" s="18"/>
      <c r="EY313" s="18"/>
      <c r="EZ313" s="18"/>
      <c r="FA313" s="18"/>
      <c r="FB313" s="18"/>
      <c r="FC313" s="18"/>
      <c r="FD313" s="18"/>
      <c r="FE313" s="18"/>
      <c r="FF313" s="18"/>
      <c r="FG313" s="18"/>
      <c r="FH313" s="18"/>
      <c r="FI313" s="18"/>
      <c r="FJ313" s="18"/>
      <c r="FK313" s="18"/>
      <c r="FL313" s="18"/>
      <c r="FM313" s="18"/>
      <c r="FN313" s="18"/>
      <c r="FO313" s="18"/>
      <c r="FP313" s="18"/>
      <c r="FQ313" s="18"/>
      <c r="FR313" s="18"/>
      <c r="FS313" s="18"/>
      <c r="FT313" s="18"/>
      <c r="FU313" s="18"/>
      <c r="FV313" s="18"/>
      <c r="FW313" s="18"/>
      <c r="FX313" s="18"/>
      <c r="FY313" s="18"/>
      <c r="FZ313" s="18"/>
      <c r="GA313" s="18"/>
      <c r="GB313" s="18"/>
      <c r="GC313" s="18"/>
      <c r="GD313" s="18"/>
      <c r="GE313" s="18"/>
      <c r="GF313" s="18"/>
      <c r="GG313" s="18"/>
      <c r="GH313" s="18"/>
      <c r="GI313" s="18"/>
      <c r="GJ313" s="18"/>
      <c r="GK313" s="18"/>
      <c r="GL313" s="18"/>
      <c r="GM313" s="18"/>
      <c r="GN313" s="18"/>
      <c r="GO313" s="18"/>
      <c r="GP313" s="18"/>
      <c r="GQ313" s="18"/>
    </row>
    <row r="314" spans="1:199" s="2" customFormat="1" ht="15.75" customHeight="1" x14ac:dyDescent="0.25">
      <c r="A314" s="167"/>
      <c r="B314" s="134"/>
      <c r="C314" s="580" t="s">
        <v>310</v>
      </c>
      <c r="D314" s="581"/>
      <c r="E314" s="582"/>
      <c r="F314" s="225" t="s">
        <v>23</v>
      </c>
      <c r="G314" s="238">
        <v>1</v>
      </c>
      <c r="H314" s="558" t="s">
        <v>276</v>
      </c>
      <c r="I314" s="559"/>
      <c r="J314" s="560"/>
      <c r="K314" s="439" t="s">
        <v>151</v>
      </c>
      <c r="L314" s="441"/>
      <c r="M314" s="629" t="s">
        <v>245</v>
      </c>
      <c r="N314" s="629" t="s">
        <v>152</v>
      </c>
      <c r="O314" s="395" t="s">
        <v>47</v>
      </c>
      <c r="P314" s="396"/>
      <c r="Q314" s="528" t="s">
        <v>197</v>
      </c>
      <c r="R314" s="529"/>
      <c r="S314" s="28" t="s">
        <v>296</v>
      </c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  <c r="DP314" s="18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  <c r="EK314" s="18"/>
      <c r="EL314" s="18"/>
      <c r="EM314" s="18"/>
      <c r="EN314" s="18"/>
      <c r="EO314" s="18"/>
      <c r="EP314" s="18"/>
      <c r="EQ314" s="18"/>
      <c r="ER314" s="18"/>
      <c r="ES314" s="18"/>
      <c r="ET314" s="18"/>
      <c r="EU314" s="18"/>
      <c r="EV314" s="18"/>
      <c r="EW314" s="18"/>
      <c r="EX314" s="18"/>
      <c r="EY314" s="18"/>
      <c r="EZ314" s="18"/>
      <c r="FA314" s="18"/>
      <c r="FB314" s="18"/>
      <c r="FC314" s="18"/>
      <c r="FD314" s="18"/>
      <c r="FE314" s="18"/>
      <c r="FF314" s="18"/>
      <c r="FG314" s="18"/>
      <c r="FH314" s="18"/>
      <c r="FI314" s="18"/>
      <c r="FJ314" s="18"/>
      <c r="FK314" s="18"/>
      <c r="FL314" s="18"/>
      <c r="FM314" s="18"/>
      <c r="FN314" s="18"/>
      <c r="FO314" s="18"/>
      <c r="FP314" s="18"/>
      <c r="FQ314" s="18"/>
      <c r="FR314" s="18"/>
      <c r="FS314" s="18"/>
      <c r="FT314" s="18"/>
      <c r="FU314" s="18"/>
      <c r="FV314" s="18"/>
      <c r="FW314" s="18"/>
      <c r="FX314" s="18"/>
      <c r="FY314" s="18"/>
      <c r="FZ314" s="18"/>
      <c r="GA314" s="18"/>
      <c r="GB314" s="18"/>
      <c r="GC314" s="18"/>
      <c r="GD314" s="18"/>
      <c r="GE314" s="18"/>
      <c r="GF314" s="18"/>
      <c r="GG314" s="18"/>
      <c r="GH314" s="18"/>
      <c r="GI314" s="18"/>
      <c r="GJ314" s="18"/>
      <c r="GK314" s="18"/>
      <c r="GL314" s="18"/>
      <c r="GM314" s="18"/>
      <c r="GN314" s="18"/>
      <c r="GO314" s="18"/>
      <c r="GP314" s="18"/>
      <c r="GQ314" s="18"/>
    </row>
    <row r="315" spans="1:199" s="2" customFormat="1" ht="15.75" customHeight="1" x14ac:dyDescent="0.25">
      <c r="A315" s="167"/>
      <c r="B315" s="134"/>
      <c r="C315" s="548"/>
      <c r="D315" s="583"/>
      <c r="E315" s="549"/>
      <c r="F315" s="225"/>
      <c r="G315" s="238"/>
      <c r="H315" s="439"/>
      <c r="I315" s="440"/>
      <c r="J315" s="441"/>
      <c r="K315" s="439"/>
      <c r="L315" s="441"/>
      <c r="M315" s="629"/>
      <c r="N315" s="629"/>
      <c r="O315" s="397"/>
      <c r="P315" s="398"/>
      <c r="Q315" s="536"/>
      <c r="R315" s="537"/>
      <c r="S315" s="2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  <c r="DN315" s="18"/>
      <c r="DO315" s="18"/>
      <c r="DP315" s="18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  <c r="EK315" s="18"/>
      <c r="EL315" s="18"/>
      <c r="EM315" s="18"/>
      <c r="EN315" s="18"/>
      <c r="EO315" s="18"/>
      <c r="EP315" s="18"/>
      <c r="EQ315" s="18"/>
      <c r="ER315" s="18"/>
      <c r="ES315" s="18"/>
      <c r="ET315" s="18"/>
      <c r="EU315" s="18"/>
      <c r="EV315" s="18"/>
      <c r="EW315" s="18"/>
      <c r="EX315" s="18"/>
      <c r="EY315" s="18"/>
      <c r="EZ315" s="18"/>
      <c r="FA315" s="18"/>
      <c r="FB315" s="18"/>
      <c r="FC315" s="18"/>
      <c r="FD315" s="18"/>
      <c r="FE315" s="18"/>
      <c r="FF315" s="18"/>
      <c r="FG315" s="18"/>
      <c r="FH315" s="18"/>
      <c r="FI315" s="18"/>
      <c r="FJ315" s="18"/>
      <c r="FK315" s="18"/>
      <c r="FL315" s="18"/>
      <c r="FM315" s="18"/>
      <c r="FN315" s="18"/>
      <c r="FO315" s="18"/>
      <c r="FP315" s="18"/>
      <c r="FQ315" s="18"/>
      <c r="FR315" s="18"/>
      <c r="FS315" s="18"/>
      <c r="FT315" s="18"/>
      <c r="FU315" s="18"/>
      <c r="FV315" s="18"/>
      <c r="FW315" s="18"/>
      <c r="FX315" s="18"/>
      <c r="FY315" s="18"/>
      <c r="FZ315" s="18"/>
      <c r="GA315" s="18"/>
      <c r="GB315" s="18"/>
      <c r="GC315" s="18"/>
      <c r="GD315" s="18"/>
      <c r="GE315" s="18"/>
      <c r="GF315" s="18"/>
      <c r="GG315" s="18"/>
      <c r="GH315" s="18"/>
      <c r="GI315" s="18"/>
      <c r="GJ315" s="18"/>
      <c r="GK315" s="18"/>
      <c r="GL315" s="18"/>
      <c r="GM315" s="18"/>
      <c r="GN315" s="18"/>
      <c r="GO315" s="18"/>
      <c r="GP315" s="18"/>
      <c r="GQ315" s="18"/>
    </row>
    <row r="316" spans="1:199" s="2" customFormat="1" ht="22.5" customHeight="1" x14ac:dyDescent="0.25">
      <c r="A316" s="167"/>
      <c r="B316" s="134"/>
      <c r="C316" s="466"/>
      <c r="D316" s="467"/>
      <c r="E316" s="468"/>
      <c r="F316" s="225"/>
      <c r="G316" s="238"/>
      <c r="H316" s="470"/>
      <c r="I316" s="514"/>
      <c r="J316" s="471"/>
      <c r="K316" s="470"/>
      <c r="L316" s="471"/>
      <c r="M316" s="630"/>
      <c r="N316" s="630"/>
      <c r="O316" s="652"/>
      <c r="P316" s="653"/>
      <c r="Q316" s="530"/>
      <c r="R316" s="531"/>
      <c r="S316" s="2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18"/>
      <c r="EZ316" s="18"/>
      <c r="FA316" s="18"/>
      <c r="FB316" s="18"/>
      <c r="FC316" s="18"/>
      <c r="FD316" s="18"/>
      <c r="FE316" s="18"/>
      <c r="FF316" s="18"/>
      <c r="FG316" s="18"/>
      <c r="FH316" s="18"/>
      <c r="FI316" s="18"/>
      <c r="FJ316" s="18"/>
      <c r="FK316" s="18"/>
      <c r="FL316" s="18"/>
      <c r="FM316" s="18"/>
      <c r="FN316" s="18"/>
      <c r="FO316" s="18"/>
      <c r="FP316" s="18"/>
      <c r="FQ316" s="18"/>
      <c r="FR316" s="18"/>
      <c r="FS316" s="18"/>
      <c r="FT316" s="18"/>
      <c r="FU316" s="18"/>
      <c r="FV316" s="18"/>
      <c r="FW316" s="18"/>
      <c r="FX316" s="18"/>
      <c r="FY316" s="18"/>
      <c r="FZ316" s="18"/>
      <c r="GA316" s="18"/>
      <c r="GB316" s="18"/>
      <c r="GC316" s="18"/>
      <c r="GD316" s="18"/>
      <c r="GE316" s="18"/>
      <c r="GF316" s="18"/>
      <c r="GG316" s="18"/>
      <c r="GH316" s="18"/>
      <c r="GI316" s="18"/>
      <c r="GJ316" s="18"/>
      <c r="GK316" s="18"/>
      <c r="GL316" s="18"/>
      <c r="GM316" s="18"/>
      <c r="GN316" s="18"/>
      <c r="GO316" s="18"/>
      <c r="GP316" s="18"/>
      <c r="GQ316" s="18"/>
    </row>
    <row r="317" spans="1:199" s="2" customFormat="1" ht="43.5" customHeight="1" x14ac:dyDescent="0.25">
      <c r="A317" s="167"/>
      <c r="B317" s="134"/>
      <c r="C317" s="694" t="s">
        <v>224</v>
      </c>
      <c r="D317" s="695"/>
      <c r="E317" s="696"/>
      <c r="F317" s="268" t="s">
        <v>23</v>
      </c>
      <c r="G317" s="300">
        <v>1</v>
      </c>
      <c r="H317" s="624"/>
      <c r="I317" s="755"/>
      <c r="J317" s="625"/>
      <c r="K317" s="92"/>
      <c r="L317" s="93"/>
      <c r="M317" s="262"/>
      <c r="N317" s="294"/>
      <c r="O317" s="752" t="s">
        <v>225</v>
      </c>
      <c r="P317" s="753"/>
      <c r="Q317" s="95"/>
      <c r="R317" s="96"/>
      <c r="S317" s="2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</row>
    <row r="318" spans="1:199" s="2" customFormat="1" ht="15" customHeight="1" x14ac:dyDescent="0.25">
      <c r="A318" s="167"/>
      <c r="B318" s="644">
        <v>18</v>
      </c>
      <c r="C318" s="558" t="s">
        <v>241</v>
      </c>
      <c r="D318" s="559"/>
      <c r="E318" s="560"/>
      <c r="F318" s="385" t="s">
        <v>23</v>
      </c>
      <c r="G318" s="511">
        <v>1</v>
      </c>
      <c r="H318" s="35"/>
      <c r="I318" s="36"/>
      <c r="J318" s="37"/>
      <c r="K318" s="38"/>
      <c r="L318" s="119"/>
      <c r="M318" s="253"/>
      <c r="N318" s="290"/>
      <c r="O318" s="99"/>
      <c r="P318" s="94"/>
      <c r="Q318" s="528"/>
      <c r="R318" s="529"/>
      <c r="S318" s="2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</row>
    <row r="319" spans="1:199" s="2" customFormat="1" x14ac:dyDescent="0.25">
      <c r="A319" s="167"/>
      <c r="B319" s="645"/>
      <c r="C319" s="439"/>
      <c r="D319" s="440"/>
      <c r="E319" s="441"/>
      <c r="F319" s="386"/>
      <c r="G319" s="512"/>
      <c r="H319" s="39"/>
      <c r="I319" s="50"/>
      <c r="J319" s="41"/>
      <c r="K319" s="42"/>
      <c r="L319" s="43"/>
      <c r="M319" s="255"/>
      <c r="N319" s="287"/>
      <c r="O319" s="95"/>
      <c r="P319" s="96"/>
      <c r="Q319" s="536"/>
      <c r="R319" s="537"/>
      <c r="S319" s="2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  <c r="EX319" s="18"/>
      <c r="EY319" s="18"/>
      <c r="EZ319" s="18"/>
      <c r="FA319" s="18"/>
      <c r="FB319" s="18"/>
      <c r="FC319" s="18"/>
      <c r="FD319" s="18"/>
      <c r="FE319" s="18"/>
      <c r="FF319" s="18"/>
      <c r="FG319" s="18"/>
      <c r="FH319" s="18"/>
      <c r="FI319" s="18"/>
      <c r="FJ319" s="18"/>
      <c r="FK319" s="18"/>
      <c r="FL319" s="18"/>
      <c r="FM319" s="18"/>
      <c r="FN319" s="18"/>
      <c r="FO319" s="18"/>
      <c r="FP319" s="18"/>
      <c r="FQ319" s="18"/>
      <c r="FR319" s="18"/>
      <c r="FS319" s="18"/>
      <c r="FT319" s="18"/>
      <c r="FU319" s="18"/>
      <c r="FV319" s="18"/>
      <c r="FW319" s="18"/>
      <c r="FX319" s="18"/>
      <c r="FY319" s="18"/>
      <c r="FZ319" s="18"/>
      <c r="GA319" s="18"/>
      <c r="GB319" s="18"/>
      <c r="GC319" s="18"/>
      <c r="GD319" s="18"/>
      <c r="GE319" s="18"/>
      <c r="GF319" s="18"/>
      <c r="GG319" s="18"/>
      <c r="GH319" s="18"/>
      <c r="GI319" s="18"/>
      <c r="GJ319" s="18"/>
      <c r="GK319" s="18"/>
      <c r="GL319" s="18"/>
      <c r="GM319" s="18"/>
      <c r="GN319" s="18"/>
      <c r="GO319" s="18"/>
      <c r="GP319" s="18"/>
      <c r="GQ319" s="18"/>
    </row>
    <row r="320" spans="1:199" s="2" customFormat="1" x14ac:dyDescent="0.25">
      <c r="A320" s="167"/>
      <c r="B320" s="645"/>
      <c r="C320" s="470"/>
      <c r="D320" s="514"/>
      <c r="E320" s="471"/>
      <c r="F320" s="387"/>
      <c r="G320" s="513"/>
      <c r="H320" s="44"/>
      <c r="I320" s="45"/>
      <c r="J320" s="46"/>
      <c r="K320" s="152"/>
      <c r="L320" s="47"/>
      <c r="M320" s="260"/>
      <c r="N320" s="291"/>
      <c r="O320" s="97"/>
      <c r="P320" s="98"/>
      <c r="Q320" s="530"/>
      <c r="R320" s="531"/>
      <c r="S320" s="2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18"/>
      <c r="EZ320" s="18"/>
      <c r="FA320" s="18"/>
      <c r="FB320" s="18"/>
      <c r="FC320" s="18"/>
      <c r="FD320" s="18"/>
      <c r="FE320" s="18"/>
      <c r="FF320" s="18"/>
      <c r="FG320" s="18"/>
      <c r="FH320" s="18"/>
      <c r="FI320" s="18"/>
      <c r="FJ320" s="18"/>
      <c r="FK320" s="18"/>
      <c r="FL320" s="18"/>
      <c r="FM320" s="18"/>
      <c r="FN320" s="18"/>
      <c r="FO320" s="18"/>
      <c r="FP320" s="18"/>
      <c r="FQ320" s="18"/>
      <c r="FR320" s="18"/>
      <c r="FS320" s="18"/>
      <c r="FT320" s="18"/>
      <c r="FU320" s="18"/>
      <c r="FV320" s="18"/>
      <c r="FW320" s="18"/>
      <c r="FX320" s="18"/>
      <c r="FY320" s="18"/>
      <c r="FZ320" s="18"/>
      <c r="GA320" s="18"/>
      <c r="GB320" s="18"/>
      <c r="GC320" s="18"/>
      <c r="GD320" s="18"/>
      <c r="GE320" s="18"/>
      <c r="GF320" s="18"/>
      <c r="GG320" s="18"/>
      <c r="GH320" s="18"/>
      <c r="GI320" s="18"/>
      <c r="GJ320" s="18"/>
      <c r="GK320" s="18"/>
      <c r="GL320" s="18"/>
      <c r="GM320" s="18"/>
      <c r="GN320" s="18"/>
      <c r="GO320" s="18"/>
      <c r="GP320" s="18"/>
      <c r="GQ320" s="18"/>
    </row>
    <row r="321" spans="1:199" s="2" customFormat="1" ht="15" customHeight="1" x14ac:dyDescent="0.25">
      <c r="A321" s="167"/>
      <c r="B321" s="645"/>
      <c r="C321" s="558" t="s">
        <v>307</v>
      </c>
      <c r="D321" s="559"/>
      <c r="E321" s="560"/>
      <c r="F321" s="253"/>
      <c r="G321" s="253"/>
      <c r="H321" s="749"/>
      <c r="I321" s="750"/>
      <c r="J321" s="751"/>
      <c r="K321" s="749"/>
      <c r="L321" s="754"/>
      <c r="M321" s="253"/>
      <c r="N321" s="290"/>
      <c r="O321" s="556" t="s">
        <v>47</v>
      </c>
      <c r="P321" s="557"/>
      <c r="Q321" s="528" t="s">
        <v>188</v>
      </c>
      <c r="R321" s="529"/>
      <c r="S321" s="2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18"/>
      <c r="EK321" s="18"/>
      <c r="EL321" s="18"/>
      <c r="EM321" s="18"/>
      <c r="EN321" s="18"/>
      <c r="EO321" s="18"/>
      <c r="EP321" s="18"/>
      <c r="EQ321" s="18"/>
      <c r="ER321" s="18"/>
      <c r="ES321" s="18"/>
      <c r="ET321" s="18"/>
      <c r="EU321" s="18"/>
      <c r="EV321" s="18"/>
      <c r="EW321" s="18"/>
      <c r="EX321" s="18"/>
      <c r="EY321" s="18"/>
      <c r="EZ321" s="18"/>
      <c r="FA321" s="18"/>
      <c r="FB321" s="18"/>
      <c r="FC321" s="18"/>
      <c r="FD321" s="18"/>
      <c r="FE321" s="18"/>
      <c r="FF321" s="18"/>
      <c r="FG321" s="18"/>
      <c r="FH321" s="18"/>
      <c r="FI321" s="18"/>
      <c r="FJ321" s="18"/>
      <c r="FK321" s="18"/>
      <c r="FL321" s="18"/>
      <c r="FM321" s="18"/>
      <c r="FN321" s="18"/>
      <c r="FO321" s="18"/>
      <c r="FP321" s="18"/>
      <c r="FQ321" s="18"/>
      <c r="FR321" s="18"/>
      <c r="FS321" s="18"/>
      <c r="FT321" s="18"/>
      <c r="FU321" s="18"/>
      <c r="FV321" s="18"/>
      <c r="FW321" s="18"/>
      <c r="FX321" s="18"/>
      <c r="FY321" s="18"/>
      <c r="FZ321" s="18"/>
      <c r="GA321" s="18"/>
      <c r="GB321" s="18"/>
      <c r="GC321" s="18"/>
      <c r="GD321" s="18"/>
      <c r="GE321" s="18"/>
      <c r="GF321" s="18"/>
      <c r="GG321" s="18"/>
      <c r="GH321" s="18"/>
      <c r="GI321" s="18"/>
      <c r="GJ321" s="18"/>
      <c r="GK321" s="18"/>
      <c r="GL321" s="18"/>
      <c r="GM321" s="18"/>
      <c r="GN321" s="18"/>
      <c r="GO321" s="18"/>
      <c r="GP321" s="18"/>
      <c r="GQ321" s="18"/>
    </row>
    <row r="322" spans="1:199" s="2" customFormat="1" ht="15.75" x14ac:dyDescent="0.25">
      <c r="A322" s="167"/>
      <c r="B322" s="645"/>
      <c r="C322" s="439"/>
      <c r="D322" s="440"/>
      <c r="E322" s="441"/>
      <c r="F322" s="255"/>
      <c r="G322" s="255"/>
      <c r="H322" s="439" t="s">
        <v>89</v>
      </c>
      <c r="I322" s="440"/>
      <c r="J322" s="441"/>
      <c r="K322" s="168" t="s">
        <v>87</v>
      </c>
      <c r="L322" s="48"/>
      <c r="M322" s="242" t="s">
        <v>23</v>
      </c>
      <c r="N322" s="231">
        <v>4</v>
      </c>
      <c r="O322" s="415"/>
      <c r="P322" s="416"/>
      <c r="Q322" s="536"/>
      <c r="R322" s="537"/>
      <c r="S322" s="2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  <c r="EX322" s="18"/>
      <c r="EY322" s="18"/>
      <c r="EZ322" s="18"/>
      <c r="FA322" s="18"/>
      <c r="FB322" s="18"/>
      <c r="FC322" s="18"/>
      <c r="FD322" s="18"/>
      <c r="FE322" s="18"/>
      <c r="FF322" s="18"/>
      <c r="FG322" s="18"/>
      <c r="FH322" s="18"/>
      <c r="FI322" s="18"/>
      <c r="FJ322" s="18"/>
      <c r="FK322" s="18"/>
      <c r="FL322" s="18"/>
      <c r="FM322" s="18"/>
      <c r="FN322" s="18"/>
      <c r="FO322" s="18"/>
      <c r="FP322" s="18"/>
      <c r="FQ322" s="18"/>
      <c r="FR322" s="18"/>
      <c r="FS322" s="18"/>
      <c r="FT322" s="18"/>
      <c r="FU322" s="18"/>
      <c r="FV322" s="18"/>
      <c r="FW322" s="18"/>
      <c r="FX322" s="18"/>
      <c r="FY322" s="18"/>
      <c r="FZ322" s="18"/>
      <c r="GA322" s="18"/>
      <c r="GB322" s="18"/>
      <c r="GC322" s="18"/>
      <c r="GD322" s="18"/>
      <c r="GE322" s="18"/>
      <c r="GF322" s="18"/>
      <c r="GG322" s="18"/>
      <c r="GH322" s="18"/>
      <c r="GI322" s="18"/>
      <c r="GJ322" s="18"/>
      <c r="GK322" s="18"/>
      <c r="GL322" s="18"/>
      <c r="GM322" s="18"/>
      <c r="GN322" s="18"/>
      <c r="GO322" s="18"/>
      <c r="GP322" s="18"/>
      <c r="GQ322" s="18"/>
    </row>
    <row r="323" spans="1:199" s="2" customFormat="1" ht="15.75" customHeight="1" x14ac:dyDescent="0.25">
      <c r="A323" s="167"/>
      <c r="B323" s="645"/>
      <c r="C323" s="439"/>
      <c r="D323" s="440"/>
      <c r="E323" s="441"/>
      <c r="F323" s="225" t="s">
        <v>23</v>
      </c>
      <c r="G323" s="232">
        <v>2</v>
      </c>
      <c r="H323" s="439" t="s">
        <v>88</v>
      </c>
      <c r="I323" s="440"/>
      <c r="J323" s="441"/>
      <c r="K323" s="168" t="s">
        <v>87</v>
      </c>
      <c r="L323" s="48"/>
      <c r="M323" s="242" t="s">
        <v>23</v>
      </c>
      <c r="N323" s="231">
        <v>2</v>
      </c>
      <c r="O323" s="415"/>
      <c r="P323" s="416"/>
      <c r="Q323" s="536"/>
      <c r="R323" s="537"/>
      <c r="S323" s="2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  <c r="EX323" s="18"/>
      <c r="EY323" s="18"/>
      <c r="EZ323" s="18"/>
      <c r="FA323" s="18"/>
      <c r="FB323" s="18"/>
      <c r="FC323" s="18"/>
      <c r="FD323" s="18"/>
      <c r="FE323" s="18"/>
      <c r="FF323" s="18"/>
      <c r="FG323" s="18"/>
      <c r="FH323" s="18"/>
      <c r="FI323" s="18"/>
      <c r="FJ323" s="18"/>
      <c r="FK323" s="18"/>
      <c r="FL323" s="18"/>
      <c r="FM323" s="18"/>
      <c r="FN323" s="18"/>
      <c r="FO323" s="18"/>
      <c r="FP323" s="18"/>
      <c r="FQ323" s="18"/>
      <c r="FR323" s="18"/>
      <c r="FS323" s="18"/>
      <c r="FT323" s="18"/>
      <c r="FU323" s="18"/>
      <c r="FV323" s="18"/>
      <c r="FW323" s="18"/>
      <c r="FX323" s="18"/>
      <c r="FY323" s="18"/>
      <c r="FZ323" s="18"/>
      <c r="GA323" s="18"/>
      <c r="GB323" s="18"/>
      <c r="GC323" s="18"/>
      <c r="GD323" s="18"/>
      <c r="GE323" s="18"/>
      <c r="GF323" s="18"/>
      <c r="GG323" s="18"/>
      <c r="GH323" s="18"/>
      <c r="GI323" s="18"/>
      <c r="GJ323" s="18"/>
      <c r="GK323" s="18"/>
      <c r="GL323" s="18"/>
      <c r="GM323" s="18"/>
      <c r="GN323" s="18"/>
      <c r="GO323" s="18"/>
      <c r="GP323" s="18"/>
      <c r="GQ323" s="18"/>
    </row>
    <row r="324" spans="1:199" s="2" customFormat="1" ht="15.75" customHeight="1" x14ac:dyDescent="0.25">
      <c r="A324" s="167"/>
      <c r="B324" s="645"/>
      <c r="C324" s="439"/>
      <c r="D324" s="440"/>
      <c r="E324" s="441"/>
      <c r="F324" s="225" t="s">
        <v>23</v>
      </c>
      <c r="G324" s="232">
        <v>1</v>
      </c>
      <c r="H324" s="439"/>
      <c r="I324" s="440"/>
      <c r="J324" s="441"/>
      <c r="K324" s="451"/>
      <c r="L324" s="452"/>
      <c r="M324" s="242"/>
      <c r="N324" s="231"/>
      <c r="O324" s="415"/>
      <c r="P324" s="416"/>
      <c r="Q324" s="536"/>
      <c r="R324" s="537"/>
      <c r="S324" s="2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18"/>
      <c r="EZ324" s="18"/>
      <c r="FA324" s="18"/>
      <c r="FB324" s="18"/>
      <c r="FC324" s="18"/>
      <c r="FD324" s="18"/>
      <c r="FE324" s="18"/>
      <c r="FF324" s="18"/>
      <c r="FG324" s="18"/>
      <c r="FH324" s="18"/>
      <c r="FI324" s="18"/>
      <c r="FJ324" s="18"/>
      <c r="FK324" s="18"/>
      <c r="FL324" s="18"/>
      <c r="FM324" s="18"/>
      <c r="FN324" s="18"/>
      <c r="FO324" s="18"/>
      <c r="FP324" s="18"/>
      <c r="FQ324" s="18"/>
      <c r="FR324" s="18"/>
      <c r="FS324" s="18"/>
      <c r="FT324" s="18"/>
      <c r="FU324" s="18"/>
      <c r="FV324" s="18"/>
      <c r="FW324" s="18"/>
      <c r="FX324" s="18"/>
      <c r="FY324" s="18"/>
      <c r="FZ324" s="18"/>
      <c r="GA324" s="18"/>
      <c r="GB324" s="18"/>
      <c r="GC324" s="18"/>
      <c r="GD324" s="18"/>
      <c r="GE324" s="18"/>
      <c r="GF324" s="18"/>
      <c r="GG324" s="18"/>
      <c r="GH324" s="18"/>
      <c r="GI324" s="18"/>
      <c r="GJ324" s="18"/>
      <c r="GK324" s="18"/>
      <c r="GL324" s="18"/>
      <c r="GM324" s="18"/>
      <c r="GN324" s="18"/>
      <c r="GO324" s="18"/>
      <c r="GP324" s="18"/>
      <c r="GQ324" s="18"/>
    </row>
    <row r="325" spans="1:199" s="2" customFormat="1" ht="15" customHeight="1" x14ac:dyDescent="0.25">
      <c r="A325" s="167"/>
      <c r="B325" s="645"/>
      <c r="C325" s="439"/>
      <c r="D325" s="440"/>
      <c r="E325" s="441"/>
      <c r="F325" s="225"/>
      <c r="G325" s="232"/>
      <c r="H325" s="114" t="s">
        <v>54</v>
      </c>
      <c r="I325" s="143"/>
      <c r="J325" s="115"/>
      <c r="K325" s="120" t="s">
        <v>51</v>
      </c>
      <c r="L325" s="121"/>
      <c r="M325" s="242" t="s">
        <v>23</v>
      </c>
      <c r="N325" s="231">
        <v>8</v>
      </c>
      <c r="O325" s="415"/>
      <c r="P325" s="416"/>
      <c r="Q325" s="536"/>
      <c r="R325" s="537"/>
      <c r="S325" s="2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  <c r="DN325" s="18"/>
      <c r="DO325" s="18"/>
      <c r="DP325" s="18"/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  <c r="EK325" s="18"/>
      <c r="EL325" s="18"/>
      <c r="EM325" s="18"/>
      <c r="EN325" s="18"/>
      <c r="EO325" s="18"/>
      <c r="EP325" s="18"/>
      <c r="EQ325" s="18"/>
      <c r="ER325" s="18"/>
      <c r="ES325" s="18"/>
      <c r="ET325" s="18"/>
      <c r="EU325" s="18"/>
      <c r="EV325" s="18"/>
      <c r="EW325" s="18"/>
      <c r="EX325" s="18"/>
      <c r="EY325" s="18"/>
      <c r="EZ325" s="18"/>
      <c r="FA325" s="18"/>
      <c r="FB325" s="18"/>
      <c r="FC325" s="18"/>
      <c r="FD325" s="18"/>
      <c r="FE325" s="18"/>
      <c r="FF325" s="18"/>
      <c r="FG325" s="18"/>
      <c r="FH325" s="18"/>
      <c r="FI325" s="18"/>
      <c r="FJ325" s="18"/>
      <c r="FK325" s="18"/>
      <c r="FL325" s="18"/>
      <c r="FM325" s="18"/>
      <c r="FN325" s="18"/>
      <c r="FO325" s="18"/>
      <c r="FP325" s="18"/>
      <c r="FQ325" s="18"/>
      <c r="FR325" s="18"/>
      <c r="FS325" s="18"/>
      <c r="FT325" s="18"/>
      <c r="FU325" s="18"/>
      <c r="FV325" s="18"/>
      <c r="FW325" s="18"/>
      <c r="FX325" s="18"/>
      <c r="FY325" s="18"/>
      <c r="FZ325" s="18"/>
      <c r="GA325" s="18"/>
      <c r="GB325" s="18"/>
      <c r="GC325" s="18"/>
      <c r="GD325" s="18"/>
      <c r="GE325" s="18"/>
      <c r="GF325" s="18"/>
      <c r="GG325" s="18"/>
      <c r="GH325" s="18"/>
      <c r="GI325" s="18"/>
      <c r="GJ325" s="18"/>
      <c r="GK325" s="18"/>
      <c r="GL325" s="18"/>
      <c r="GM325" s="18"/>
      <c r="GN325" s="18"/>
      <c r="GO325" s="18"/>
      <c r="GP325" s="18"/>
      <c r="GQ325" s="18"/>
    </row>
    <row r="326" spans="1:199" s="2" customFormat="1" ht="15.75" customHeight="1" x14ac:dyDescent="0.25">
      <c r="A326" s="167"/>
      <c r="B326" s="645"/>
      <c r="C326" s="639"/>
      <c r="D326" s="640"/>
      <c r="E326" s="641"/>
      <c r="F326" s="225"/>
      <c r="G326" s="232"/>
      <c r="H326" s="90" t="s">
        <v>52</v>
      </c>
      <c r="I326" s="142"/>
      <c r="J326" s="91"/>
      <c r="K326" s="548" t="s">
        <v>53</v>
      </c>
      <c r="L326" s="549"/>
      <c r="M326" s="242" t="s">
        <v>23</v>
      </c>
      <c r="N326" s="231">
        <v>16</v>
      </c>
      <c r="O326" s="415"/>
      <c r="P326" s="416"/>
      <c r="Q326" s="536"/>
      <c r="R326" s="537"/>
      <c r="S326" s="2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  <c r="EX326" s="18"/>
      <c r="EY326" s="18"/>
      <c r="EZ326" s="18"/>
      <c r="FA326" s="18"/>
      <c r="FB326" s="18"/>
      <c r="FC326" s="18"/>
      <c r="FD326" s="18"/>
      <c r="FE326" s="18"/>
      <c r="FF326" s="18"/>
      <c r="FG326" s="18"/>
      <c r="FH326" s="18"/>
      <c r="FI326" s="18"/>
      <c r="FJ326" s="18"/>
      <c r="FK326" s="18"/>
      <c r="FL326" s="18"/>
      <c r="FM326" s="18"/>
      <c r="FN326" s="18"/>
      <c r="FO326" s="18"/>
      <c r="FP326" s="18"/>
      <c r="FQ326" s="18"/>
      <c r="FR326" s="18"/>
      <c r="FS326" s="18"/>
      <c r="FT326" s="18"/>
      <c r="FU326" s="18"/>
      <c r="FV326" s="18"/>
      <c r="FW326" s="18"/>
      <c r="FX326" s="18"/>
      <c r="FY326" s="18"/>
      <c r="FZ326" s="18"/>
      <c r="GA326" s="18"/>
      <c r="GB326" s="18"/>
      <c r="GC326" s="18"/>
      <c r="GD326" s="18"/>
      <c r="GE326" s="18"/>
      <c r="GF326" s="18"/>
      <c r="GG326" s="18"/>
      <c r="GH326" s="18"/>
      <c r="GI326" s="18"/>
      <c r="GJ326" s="18"/>
      <c r="GK326" s="18"/>
      <c r="GL326" s="18"/>
      <c r="GM326" s="18"/>
      <c r="GN326" s="18"/>
      <c r="GO326" s="18"/>
      <c r="GP326" s="18"/>
      <c r="GQ326" s="18"/>
    </row>
    <row r="327" spans="1:199" s="2" customFormat="1" ht="15" customHeight="1" x14ac:dyDescent="0.25">
      <c r="A327" s="167"/>
      <c r="B327" s="645"/>
      <c r="C327" s="639"/>
      <c r="D327" s="640"/>
      <c r="E327" s="641"/>
      <c r="F327" s="225"/>
      <c r="G327" s="232"/>
      <c r="H327" s="548" t="s">
        <v>92</v>
      </c>
      <c r="I327" s="583"/>
      <c r="J327" s="549"/>
      <c r="K327" s="578" t="s">
        <v>51</v>
      </c>
      <c r="L327" s="579"/>
      <c r="M327" s="242" t="s">
        <v>23</v>
      </c>
      <c r="N327" s="231">
        <v>8</v>
      </c>
      <c r="O327" s="415"/>
      <c r="P327" s="416"/>
      <c r="Q327" s="536"/>
      <c r="R327" s="537"/>
      <c r="S327" s="2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  <c r="DP327" s="18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  <c r="EK327" s="18"/>
      <c r="EL327" s="18"/>
      <c r="EM327" s="18"/>
      <c r="EN327" s="18"/>
      <c r="EO327" s="18"/>
      <c r="EP327" s="18"/>
      <c r="EQ327" s="18"/>
      <c r="ER327" s="18"/>
      <c r="ES327" s="18"/>
      <c r="ET327" s="18"/>
      <c r="EU327" s="18"/>
      <c r="EV327" s="18"/>
      <c r="EW327" s="18"/>
      <c r="EX327" s="18"/>
      <c r="EY327" s="18"/>
      <c r="EZ327" s="18"/>
      <c r="FA327" s="18"/>
      <c r="FB327" s="18"/>
      <c r="FC327" s="18"/>
      <c r="FD327" s="18"/>
      <c r="FE327" s="18"/>
      <c r="FF327" s="18"/>
      <c r="FG327" s="18"/>
      <c r="FH327" s="18"/>
      <c r="FI327" s="18"/>
      <c r="FJ327" s="18"/>
      <c r="FK327" s="18"/>
      <c r="FL327" s="18"/>
      <c r="FM327" s="18"/>
      <c r="FN327" s="18"/>
      <c r="FO327" s="18"/>
      <c r="FP327" s="18"/>
      <c r="FQ327" s="18"/>
      <c r="FR327" s="18"/>
      <c r="FS327" s="18"/>
      <c r="FT327" s="18"/>
      <c r="FU327" s="18"/>
      <c r="FV327" s="18"/>
      <c r="FW327" s="18"/>
      <c r="FX327" s="18"/>
      <c r="FY327" s="18"/>
      <c r="FZ327" s="18"/>
      <c r="GA327" s="18"/>
      <c r="GB327" s="18"/>
      <c r="GC327" s="18"/>
      <c r="GD327" s="18"/>
      <c r="GE327" s="18"/>
      <c r="GF327" s="18"/>
      <c r="GG327" s="18"/>
      <c r="GH327" s="18"/>
      <c r="GI327" s="18"/>
      <c r="GJ327" s="18"/>
      <c r="GK327" s="18"/>
      <c r="GL327" s="18"/>
      <c r="GM327" s="18"/>
      <c r="GN327" s="18"/>
      <c r="GO327" s="18"/>
      <c r="GP327" s="18"/>
      <c r="GQ327" s="18"/>
    </row>
    <row r="328" spans="1:199" s="2" customFormat="1" ht="15" customHeight="1" x14ac:dyDescent="0.25">
      <c r="A328" s="167"/>
      <c r="B328" s="645"/>
      <c r="C328" s="639"/>
      <c r="D328" s="640"/>
      <c r="E328" s="641"/>
      <c r="F328" s="225"/>
      <c r="G328" s="232"/>
      <c r="H328" s="466" t="s">
        <v>50</v>
      </c>
      <c r="I328" s="467"/>
      <c r="J328" s="468"/>
      <c r="K328" s="666" t="s">
        <v>53</v>
      </c>
      <c r="L328" s="667"/>
      <c r="M328" s="242" t="s">
        <v>23</v>
      </c>
      <c r="N328" s="231">
        <v>16</v>
      </c>
      <c r="O328" s="415"/>
      <c r="P328" s="416"/>
      <c r="Q328" s="536"/>
      <c r="R328" s="537"/>
      <c r="S328" s="2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  <c r="DP328" s="18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  <c r="EK328" s="18"/>
      <c r="EL328" s="18"/>
      <c r="EM328" s="18"/>
      <c r="EN328" s="18"/>
      <c r="EO328" s="18"/>
      <c r="EP328" s="18"/>
      <c r="EQ328" s="18"/>
      <c r="ER328" s="18"/>
      <c r="ES328" s="18"/>
      <c r="ET328" s="18"/>
      <c r="EU328" s="18"/>
      <c r="EV328" s="18"/>
      <c r="EW328" s="18"/>
      <c r="EX328" s="18"/>
      <c r="EY328" s="18"/>
      <c r="EZ328" s="18"/>
      <c r="FA328" s="18"/>
      <c r="FB328" s="18"/>
      <c r="FC328" s="18"/>
      <c r="FD328" s="18"/>
      <c r="FE328" s="18"/>
      <c r="FF328" s="18"/>
      <c r="FG328" s="18"/>
      <c r="FH328" s="18"/>
      <c r="FI328" s="18"/>
      <c r="FJ328" s="18"/>
      <c r="FK328" s="18"/>
      <c r="FL328" s="18"/>
      <c r="FM328" s="18"/>
      <c r="FN328" s="18"/>
      <c r="FO328" s="18"/>
      <c r="FP328" s="18"/>
      <c r="FQ328" s="18"/>
      <c r="FR328" s="18"/>
      <c r="FS328" s="18"/>
      <c r="FT328" s="18"/>
      <c r="FU328" s="18"/>
      <c r="FV328" s="18"/>
      <c r="FW328" s="18"/>
      <c r="FX328" s="18"/>
      <c r="FY328" s="18"/>
      <c r="FZ328" s="18"/>
      <c r="GA328" s="18"/>
      <c r="GB328" s="18"/>
      <c r="GC328" s="18"/>
      <c r="GD328" s="18"/>
      <c r="GE328" s="18"/>
      <c r="GF328" s="18"/>
      <c r="GG328" s="18"/>
      <c r="GH328" s="18"/>
      <c r="GI328" s="18"/>
      <c r="GJ328" s="18"/>
      <c r="GK328" s="18"/>
      <c r="GL328" s="18"/>
      <c r="GM328" s="18"/>
      <c r="GN328" s="18"/>
      <c r="GO328" s="18"/>
      <c r="GP328" s="18"/>
      <c r="GQ328" s="18"/>
    </row>
    <row r="329" spans="1:199" s="11" customFormat="1" ht="15" customHeight="1" x14ac:dyDescent="0.25">
      <c r="A329" s="167"/>
      <c r="B329" s="645"/>
      <c r="C329" s="532" t="s">
        <v>309</v>
      </c>
      <c r="D329" s="637"/>
      <c r="E329" s="519"/>
      <c r="F329" s="253"/>
      <c r="G329" s="253"/>
      <c r="H329" s="776" t="s">
        <v>184</v>
      </c>
      <c r="I329" s="777"/>
      <c r="J329" s="778"/>
      <c r="K329" s="38"/>
      <c r="L329" s="119"/>
      <c r="M329" s="248" t="s">
        <v>37</v>
      </c>
      <c r="N329" s="237">
        <v>0.2</v>
      </c>
      <c r="O329" s="395" t="s">
        <v>65</v>
      </c>
      <c r="P329" s="396"/>
      <c r="Q329" s="528" t="s">
        <v>188</v>
      </c>
      <c r="R329" s="529"/>
      <c r="S329" s="2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  <c r="EX329" s="18"/>
      <c r="EY329" s="18"/>
      <c r="EZ329" s="18"/>
      <c r="FA329" s="18"/>
      <c r="FB329" s="18"/>
      <c r="FC329" s="18"/>
      <c r="FD329" s="18"/>
      <c r="FE329" s="18"/>
      <c r="FF329" s="18"/>
      <c r="FG329" s="18"/>
      <c r="FH329" s="18"/>
      <c r="FI329" s="18"/>
      <c r="FJ329" s="18"/>
      <c r="FK329" s="18"/>
      <c r="FL329" s="18"/>
      <c r="FM329" s="18"/>
      <c r="FN329" s="18"/>
      <c r="FO329" s="18"/>
      <c r="FP329" s="18"/>
      <c r="FQ329" s="18"/>
      <c r="FR329" s="18"/>
      <c r="FS329" s="18"/>
      <c r="FT329" s="18"/>
      <c r="FU329" s="18"/>
      <c r="FV329" s="18"/>
      <c r="FW329" s="18"/>
      <c r="FX329" s="18"/>
      <c r="FY329" s="18"/>
      <c r="FZ329" s="18"/>
      <c r="GA329" s="18"/>
      <c r="GB329" s="18"/>
      <c r="GC329" s="18"/>
      <c r="GD329" s="18"/>
      <c r="GE329" s="18"/>
      <c r="GF329" s="18"/>
      <c r="GG329" s="18"/>
      <c r="GH329" s="18"/>
      <c r="GI329" s="18"/>
      <c r="GJ329" s="18"/>
      <c r="GK329" s="18"/>
      <c r="GL329" s="18"/>
      <c r="GM329" s="18"/>
      <c r="GN329" s="18"/>
      <c r="GO329" s="18"/>
      <c r="GP329" s="18"/>
      <c r="GQ329" s="18"/>
    </row>
    <row r="330" spans="1:199" s="11" customFormat="1" x14ac:dyDescent="0.25">
      <c r="A330" s="167"/>
      <c r="B330" s="645"/>
      <c r="C330" s="518"/>
      <c r="D330" s="661"/>
      <c r="E330" s="662"/>
      <c r="F330" s="225" t="s">
        <v>23</v>
      </c>
      <c r="G330" s="232">
        <v>2</v>
      </c>
      <c r="H330" s="447" t="s">
        <v>63</v>
      </c>
      <c r="I330" s="469"/>
      <c r="J330" s="448"/>
      <c r="K330" s="42"/>
      <c r="L330" s="86"/>
      <c r="M330" s="242" t="s">
        <v>37</v>
      </c>
      <c r="N330" s="230">
        <v>0.3</v>
      </c>
      <c r="O330" s="397"/>
      <c r="P330" s="398"/>
      <c r="Q330" s="536"/>
      <c r="R330" s="537"/>
      <c r="S330" s="2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</row>
    <row r="331" spans="1:199" s="11" customFormat="1" ht="15" customHeight="1" x14ac:dyDescent="0.25">
      <c r="A331" s="167"/>
      <c r="B331" s="645"/>
      <c r="C331" s="518" t="s">
        <v>90</v>
      </c>
      <c r="D331" s="661"/>
      <c r="E331" s="662"/>
      <c r="F331" s="255"/>
      <c r="G331" s="255"/>
      <c r="H331" s="447" t="s">
        <v>19</v>
      </c>
      <c r="I331" s="469"/>
      <c r="J331" s="448"/>
      <c r="K331" s="447" t="s">
        <v>18</v>
      </c>
      <c r="L331" s="448"/>
      <c r="M331" s="242" t="s">
        <v>37</v>
      </c>
      <c r="N331" s="231">
        <v>2</v>
      </c>
      <c r="O331" s="397"/>
      <c r="P331" s="398"/>
      <c r="Q331" s="536"/>
      <c r="R331" s="537"/>
      <c r="S331" s="2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  <c r="DN331" s="18"/>
      <c r="DO331" s="18"/>
      <c r="DP331" s="18"/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  <c r="EK331" s="18"/>
      <c r="EL331" s="18"/>
      <c r="EM331" s="18"/>
      <c r="EN331" s="18"/>
      <c r="EO331" s="18"/>
      <c r="EP331" s="18"/>
      <c r="EQ331" s="18"/>
      <c r="ER331" s="18"/>
      <c r="ES331" s="18"/>
      <c r="ET331" s="18"/>
      <c r="EU331" s="18"/>
      <c r="EV331" s="18"/>
      <c r="EW331" s="18"/>
      <c r="EX331" s="18"/>
      <c r="EY331" s="18"/>
      <c r="EZ331" s="18"/>
      <c r="FA331" s="18"/>
      <c r="FB331" s="18"/>
      <c r="FC331" s="18"/>
      <c r="FD331" s="18"/>
      <c r="FE331" s="18"/>
      <c r="FF331" s="18"/>
      <c r="FG331" s="18"/>
      <c r="FH331" s="18"/>
      <c r="FI331" s="18"/>
      <c r="FJ331" s="18"/>
      <c r="FK331" s="18"/>
      <c r="FL331" s="18"/>
      <c r="FM331" s="18"/>
      <c r="FN331" s="18"/>
      <c r="FO331" s="18"/>
      <c r="FP331" s="18"/>
      <c r="FQ331" s="18"/>
      <c r="FR331" s="18"/>
      <c r="FS331" s="18"/>
      <c r="FT331" s="18"/>
      <c r="FU331" s="18"/>
      <c r="FV331" s="18"/>
      <c r="FW331" s="18"/>
      <c r="FX331" s="18"/>
      <c r="FY331" s="18"/>
      <c r="FZ331" s="18"/>
      <c r="GA331" s="18"/>
      <c r="GB331" s="18"/>
      <c r="GC331" s="18"/>
      <c r="GD331" s="18"/>
      <c r="GE331" s="18"/>
      <c r="GF331" s="18"/>
      <c r="GG331" s="18"/>
      <c r="GH331" s="18"/>
      <c r="GI331" s="18"/>
      <c r="GJ331" s="18"/>
      <c r="GK331" s="18"/>
      <c r="GL331" s="18"/>
      <c r="GM331" s="18"/>
      <c r="GN331" s="18"/>
      <c r="GO331" s="18"/>
      <c r="GP331" s="18"/>
      <c r="GQ331" s="18"/>
    </row>
    <row r="332" spans="1:199" s="11" customFormat="1" ht="15" customHeight="1" x14ac:dyDescent="0.25">
      <c r="A332" s="167"/>
      <c r="B332" s="645"/>
      <c r="C332" s="518"/>
      <c r="D332" s="661"/>
      <c r="E332" s="662"/>
      <c r="F332" s="225" t="s">
        <v>23</v>
      </c>
      <c r="G332" s="232">
        <v>1</v>
      </c>
      <c r="H332" s="439" t="s">
        <v>141</v>
      </c>
      <c r="I332" s="440"/>
      <c r="J332" s="441"/>
      <c r="K332" s="569"/>
      <c r="L332" s="570"/>
      <c r="M332" s="217"/>
      <c r="N332" s="282"/>
      <c r="O332" s="397"/>
      <c r="P332" s="398"/>
      <c r="Q332" s="536"/>
      <c r="R332" s="537"/>
      <c r="S332" s="2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</row>
    <row r="333" spans="1:199" s="11" customFormat="1" ht="15" customHeight="1" x14ac:dyDescent="0.25">
      <c r="A333" s="167"/>
      <c r="B333" s="645"/>
      <c r="C333" s="518"/>
      <c r="D333" s="661"/>
      <c r="E333" s="662"/>
      <c r="F333" s="255"/>
      <c r="G333" s="255"/>
      <c r="H333" s="439" t="s">
        <v>142</v>
      </c>
      <c r="I333" s="440"/>
      <c r="J333" s="441"/>
      <c r="K333" s="569"/>
      <c r="L333" s="570"/>
      <c r="M333" s="217" t="s">
        <v>23</v>
      </c>
      <c r="N333" s="282">
        <v>5</v>
      </c>
      <c r="O333" s="397"/>
      <c r="P333" s="398"/>
      <c r="Q333" s="536"/>
      <c r="R333" s="537"/>
      <c r="S333" s="2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</row>
    <row r="334" spans="1:199" s="11" customFormat="1" ht="15" customHeight="1" x14ac:dyDescent="0.25">
      <c r="A334" s="167"/>
      <c r="B334" s="645"/>
      <c r="C334" s="518"/>
      <c r="D334" s="661"/>
      <c r="E334" s="662"/>
      <c r="F334" s="225"/>
      <c r="G334" s="232"/>
      <c r="H334" s="439" t="s">
        <v>143</v>
      </c>
      <c r="I334" s="440"/>
      <c r="J334" s="441"/>
      <c r="K334" s="569"/>
      <c r="L334" s="570"/>
      <c r="M334" s="217" t="s">
        <v>23</v>
      </c>
      <c r="N334" s="282">
        <v>5</v>
      </c>
      <c r="O334" s="397"/>
      <c r="P334" s="398"/>
      <c r="Q334" s="536"/>
      <c r="R334" s="537"/>
      <c r="S334" s="2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</row>
    <row r="335" spans="1:199" s="11" customFormat="1" ht="15" customHeight="1" x14ac:dyDescent="0.25">
      <c r="A335" s="167"/>
      <c r="B335" s="645"/>
      <c r="C335" s="518"/>
      <c r="D335" s="661"/>
      <c r="E335" s="662"/>
      <c r="F335" s="255"/>
      <c r="G335" s="255"/>
      <c r="H335" s="439" t="s">
        <v>144</v>
      </c>
      <c r="I335" s="440"/>
      <c r="J335" s="441"/>
      <c r="K335" s="569"/>
      <c r="L335" s="570"/>
      <c r="M335" s="217" t="s">
        <v>23</v>
      </c>
      <c r="N335" s="282">
        <v>5</v>
      </c>
      <c r="O335" s="397"/>
      <c r="P335" s="398"/>
      <c r="Q335" s="536"/>
      <c r="R335" s="537"/>
      <c r="S335" s="2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</row>
    <row r="336" spans="1:199" s="11" customFormat="1" ht="15" customHeight="1" x14ac:dyDescent="0.25">
      <c r="A336" s="167"/>
      <c r="B336" s="645"/>
      <c r="C336" s="701"/>
      <c r="D336" s="702"/>
      <c r="E336" s="703"/>
      <c r="F336" s="269"/>
      <c r="G336" s="32"/>
      <c r="H336" s="439" t="s">
        <v>145</v>
      </c>
      <c r="I336" s="440"/>
      <c r="J336" s="441"/>
      <c r="K336" s="699"/>
      <c r="L336" s="700"/>
      <c r="M336" s="217" t="s">
        <v>23</v>
      </c>
      <c r="N336" s="283">
        <v>5</v>
      </c>
      <c r="O336" s="652"/>
      <c r="P336" s="653"/>
      <c r="Q336" s="530"/>
      <c r="R336" s="531"/>
      <c r="S336" s="2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</row>
    <row r="337" spans="1:199" s="2" customFormat="1" ht="15" customHeight="1" x14ac:dyDescent="0.25">
      <c r="A337" s="167"/>
      <c r="B337" s="645"/>
      <c r="C337" s="532" t="s">
        <v>118</v>
      </c>
      <c r="D337" s="637"/>
      <c r="E337" s="519"/>
      <c r="F337" s="253"/>
      <c r="G337" s="253"/>
      <c r="H337" s="399"/>
      <c r="I337" s="575"/>
      <c r="J337" s="400"/>
      <c r="K337" s="38"/>
      <c r="L337" s="119"/>
      <c r="M337" s="253"/>
      <c r="N337" s="237"/>
      <c r="O337" s="376" t="s">
        <v>259</v>
      </c>
      <c r="P337" s="378"/>
      <c r="Q337" s="528" t="s">
        <v>324</v>
      </c>
      <c r="R337" s="529"/>
      <c r="S337" s="2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  <c r="DP337" s="18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  <c r="EK337" s="18"/>
      <c r="EL337" s="18"/>
      <c r="EM337" s="18"/>
      <c r="EN337" s="18"/>
      <c r="EO337" s="18"/>
      <c r="EP337" s="18"/>
      <c r="EQ337" s="18"/>
      <c r="ER337" s="18"/>
      <c r="ES337" s="18"/>
      <c r="ET337" s="18"/>
      <c r="EU337" s="18"/>
      <c r="EV337" s="18"/>
      <c r="EW337" s="18"/>
      <c r="EX337" s="18"/>
      <c r="EY337" s="18"/>
      <c r="EZ337" s="18"/>
      <c r="FA337" s="18"/>
      <c r="FB337" s="18"/>
      <c r="FC337" s="18"/>
      <c r="FD337" s="18"/>
      <c r="FE337" s="18"/>
      <c r="FF337" s="18"/>
      <c r="FG337" s="18"/>
      <c r="FH337" s="18"/>
      <c r="FI337" s="18"/>
      <c r="FJ337" s="18"/>
      <c r="FK337" s="18"/>
      <c r="FL337" s="18"/>
      <c r="FM337" s="18"/>
      <c r="FN337" s="18"/>
      <c r="FO337" s="18"/>
      <c r="FP337" s="18"/>
      <c r="FQ337" s="18"/>
      <c r="FR337" s="18"/>
      <c r="FS337" s="18"/>
      <c r="FT337" s="18"/>
      <c r="FU337" s="18"/>
      <c r="FV337" s="18"/>
      <c r="FW337" s="18"/>
      <c r="FX337" s="18"/>
      <c r="FY337" s="18"/>
      <c r="FZ337" s="18"/>
      <c r="GA337" s="18"/>
      <c r="GB337" s="18"/>
      <c r="GC337" s="18"/>
      <c r="GD337" s="18"/>
      <c r="GE337" s="18"/>
      <c r="GF337" s="18"/>
      <c r="GG337" s="18"/>
      <c r="GH337" s="18"/>
      <c r="GI337" s="18"/>
      <c r="GJ337" s="18"/>
      <c r="GK337" s="18"/>
      <c r="GL337" s="18"/>
      <c r="GM337" s="18"/>
      <c r="GN337" s="18"/>
      <c r="GO337" s="18"/>
      <c r="GP337" s="18"/>
      <c r="GQ337" s="18"/>
    </row>
    <row r="338" spans="1:199" s="2" customFormat="1" x14ac:dyDescent="0.25">
      <c r="A338" s="167"/>
      <c r="B338" s="645"/>
      <c r="C338" s="518"/>
      <c r="D338" s="661"/>
      <c r="E338" s="662"/>
      <c r="F338" s="225" t="s">
        <v>23</v>
      </c>
      <c r="G338" s="232">
        <v>1</v>
      </c>
      <c r="H338" s="447" t="s">
        <v>89</v>
      </c>
      <c r="I338" s="469"/>
      <c r="J338" s="448"/>
      <c r="K338" s="472" t="s">
        <v>87</v>
      </c>
      <c r="L338" s="473"/>
      <c r="M338" s="242" t="s">
        <v>23</v>
      </c>
      <c r="N338" s="238">
        <v>1</v>
      </c>
      <c r="O338" s="379"/>
      <c r="P338" s="381"/>
      <c r="Q338" s="536"/>
      <c r="R338" s="537"/>
      <c r="S338" s="2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  <c r="EX338" s="18"/>
      <c r="EY338" s="18"/>
      <c r="EZ338" s="18"/>
      <c r="FA338" s="18"/>
      <c r="FB338" s="18"/>
      <c r="FC338" s="18"/>
      <c r="FD338" s="18"/>
      <c r="FE338" s="18"/>
      <c r="FF338" s="18"/>
      <c r="FG338" s="18"/>
      <c r="FH338" s="18"/>
      <c r="FI338" s="18"/>
      <c r="FJ338" s="18"/>
      <c r="FK338" s="18"/>
      <c r="FL338" s="18"/>
      <c r="FM338" s="18"/>
      <c r="FN338" s="18"/>
      <c r="FO338" s="18"/>
      <c r="FP338" s="18"/>
      <c r="FQ338" s="18"/>
      <c r="FR338" s="18"/>
      <c r="FS338" s="18"/>
      <c r="FT338" s="18"/>
      <c r="FU338" s="18"/>
      <c r="FV338" s="18"/>
      <c r="FW338" s="18"/>
      <c r="FX338" s="18"/>
      <c r="FY338" s="18"/>
      <c r="FZ338" s="18"/>
      <c r="GA338" s="18"/>
      <c r="GB338" s="18"/>
      <c r="GC338" s="18"/>
      <c r="GD338" s="18"/>
      <c r="GE338" s="18"/>
      <c r="GF338" s="18"/>
      <c r="GG338" s="18"/>
      <c r="GH338" s="18"/>
      <c r="GI338" s="18"/>
      <c r="GJ338" s="18"/>
      <c r="GK338" s="18"/>
      <c r="GL338" s="18"/>
      <c r="GM338" s="18"/>
      <c r="GN338" s="18"/>
      <c r="GO338" s="18"/>
      <c r="GP338" s="18"/>
      <c r="GQ338" s="18"/>
    </row>
    <row r="339" spans="1:199" s="2" customFormat="1" ht="31.5" customHeight="1" x14ac:dyDescent="0.25">
      <c r="A339" s="167"/>
      <c r="B339" s="645"/>
      <c r="C339" s="701"/>
      <c r="D339" s="702"/>
      <c r="E339" s="703"/>
      <c r="F339" s="260"/>
      <c r="G339" s="260"/>
      <c r="H339" s="571"/>
      <c r="I339" s="572"/>
      <c r="J339" s="573"/>
      <c r="K339" s="466"/>
      <c r="L339" s="468"/>
      <c r="M339" s="247"/>
      <c r="N339" s="239"/>
      <c r="O339" s="382"/>
      <c r="P339" s="384"/>
      <c r="Q339" s="530"/>
      <c r="R339" s="531"/>
      <c r="S339" s="2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</row>
    <row r="340" spans="1:199" s="11" customFormat="1" ht="15" customHeight="1" x14ac:dyDescent="0.25">
      <c r="A340" s="167"/>
      <c r="B340" s="645"/>
      <c r="C340" s="532" t="s">
        <v>258</v>
      </c>
      <c r="D340" s="637"/>
      <c r="E340" s="519"/>
      <c r="F340" s="253"/>
      <c r="G340" s="253"/>
      <c r="H340" s="399"/>
      <c r="I340" s="575"/>
      <c r="J340" s="400"/>
      <c r="K340" s="38"/>
      <c r="L340" s="119"/>
      <c r="M340" s="253"/>
      <c r="N340" s="237"/>
      <c r="O340" s="395" t="s">
        <v>65</v>
      </c>
      <c r="P340" s="396"/>
      <c r="Q340" s="528" t="s">
        <v>324</v>
      </c>
      <c r="R340" s="529"/>
      <c r="S340" s="2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</row>
    <row r="341" spans="1:199" s="11" customFormat="1" x14ac:dyDescent="0.25">
      <c r="A341" s="167"/>
      <c r="B341" s="645"/>
      <c r="C341" s="518"/>
      <c r="D341" s="661"/>
      <c r="E341" s="662"/>
      <c r="F341" s="225" t="s">
        <v>23</v>
      </c>
      <c r="G341" s="232">
        <v>1</v>
      </c>
      <c r="H341" s="523"/>
      <c r="I341" s="401"/>
      <c r="J341" s="524"/>
      <c r="K341" s="42"/>
      <c r="L341" s="43"/>
      <c r="M341" s="255"/>
      <c r="N341" s="238"/>
      <c r="O341" s="397"/>
      <c r="P341" s="398"/>
      <c r="Q341" s="536"/>
      <c r="R341" s="537"/>
      <c r="S341" s="2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  <c r="DN341" s="18"/>
      <c r="DO341" s="18"/>
      <c r="DP341" s="18"/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  <c r="EK341" s="18"/>
      <c r="EL341" s="18"/>
      <c r="EM341" s="18"/>
      <c r="EN341" s="18"/>
      <c r="EO341" s="18"/>
      <c r="EP341" s="18"/>
      <c r="EQ341" s="18"/>
      <c r="ER341" s="18"/>
      <c r="ES341" s="18"/>
      <c r="ET341" s="18"/>
      <c r="EU341" s="18"/>
      <c r="EV341" s="18"/>
      <c r="EW341" s="18"/>
      <c r="EX341" s="18"/>
      <c r="EY341" s="18"/>
      <c r="EZ341" s="18"/>
      <c r="FA341" s="18"/>
      <c r="FB341" s="18"/>
      <c r="FC341" s="18"/>
      <c r="FD341" s="18"/>
      <c r="FE341" s="18"/>
      <c r="FF341" s="18"/>
      <c r="FG341" s="18"/>
      <c r="FH341" s="18"/>
      <c r="FI341" s="18"/>
      <c r="FJ341" s="18"/>
      <c r="FK341" s="18"/>
      <c r="FL341" s="18"/>
      <c r="FM341" s="18"/>
      <c r="FN341" s="18"/>
      <c r="FO341" s="18"/>
      <c r="FP341" s="18"/>
      <c r="FQ341" s="18"/>
      <c r="FR341" s="18"/>
      <c r="FS341" s="18"/>
      <c r="FT341" s="18"/>
      <c r="FU341" s="18"/>
      <c r="FV341" s="18"/>
      <c r="FW341" s="18"/>
      <c r="FX341" s="18"/>
      <c r="FY341" s="18"/>
      <c r="FZ341" s="18"/>
      <c r="GA341" s="18"/>
      <c r="GB341" s="18"/>
      <c r="GC341" s="18"/>
      <c r="GD341" s="18"/>
      <c r="GE341" s="18"/>
      <c r="GF341" s="18"/>
      <c r="GG341" s="18"/>
      <c r="GH341" s="18"/>
      <c r="GI341" s="18"/>
      <c r="GJ341" s="18"/>
      <c r="GK341" s="18"/>
      <c r="GL341" s="18"/>
      <c r="GM341" s="18"/>
      <c r="GN341" s="18"/>
      <c r="GO341" s="18"/>
      <c r="GP341" s="18"/>
      <c r="GQ341" s="18"/>
    </row>
    <row r="342" spans="1:199" s="11" customFormat="1" ht="15" customHeight="1" x14ac:dyDescent="0.25">
      <c r="A342" s="167"/>
      <c r="B342" s="645"/>
      <c r="C342" s="128"/>
      <c r="D342" s="129"/>
      <c r="E342" s="130"/>
      <c r="F342" s="255"/>
      <c r="G342" s="255"/>
      <c r="H342" s="301" t="s">
        <v>168</v>
      </c>
      <c r="I342" s="308"/>
      <c r="J342" s="264"/>
      <c r="K342" s="65"/>
      <c r="L342" s="66"/>
      <c r="M342" s="218" t="s">
        <v>166</v>
      </c>
      <c r="N342" s="228">
        <v>5</v>
      </c>
      <c r="O342" s="100"/>
      <c r="P342" s="101"/>
      <c r="Q342" s="536"/>
      <c r="R342" s="537"/>
      <c r="S342" s="2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</row>
    <row r="343" spans="1:199" s="11" customFormat="1" ht="15" customHeight="1" x14ac:dyDescent="0.25">
      <c r="A343" s="167"/>
      <c r="B343" s="645"/>
      <c r="C343" s="191"/>
      <c r="D343" s="192"/>
      <c r="E343" s="193"/>
      <c r="F343" s="255"/>
      <c r="G343" s="255"/>
      <c r="H343" s="301" t="s">
        <v>169</v>
      </c>
      <c r="I343" s="308"/>
      <c r="J343" s="264"/>
      <c r="K343" s="65"/>
      <c r="L343" s="66"/>
      <c r="M343" s="218" t="s">
        <v>166</v>
      </c>
      <c r="N343" s="228">
        <v>5</v>
      </c>
      <c r="O343" s="397"/>
      <c r="P343" s="398"/>
      <c r="Q343" s="536"/>
      <c r="R343" s="537"/>
      <c r="S343" s="2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18"/>
      <c r="EZ343" s="18"/>
      <c r="FA343" s="18"/>
      <c r="FB343" s="18"/>
      <c r="FC343" s="18"/>
      <c r="FD343" s="18"/>
      <c r="FE343" s="18"/>
      <c r="FF343" s="18"/>
      <c r="FG343" s="18"/>
      <c r="FH343" s="18"/>
      <c r="FI343" s="18"/>
      <c r="FJ343" s="18"/>
      <c r="FK343" s="18"/>
      <c r="FL343" s="18"/>
      <c r="FM343" s="18"/>
      <c r="FN343" s="18"/>
      <c r="FO343" s="18"/>
      <c r="FP343" s="18"/>
      <c r="FQ343" s="18"/>
      <c r="FR343" s="18"/>
      <c r="FS343" s="18"/>
      <c r="FT343" s="18"/>
      <c r="FU343" s="18"/>
      <c r="FV343" s="18"/>
      <c r="FW343" s="18"/>
      <c r="FX343" s="18"/>
      <c r="FY343" s="18"/>
      <c r="FZ343" s="18"/>
      <c r="GA343" s="18"/>
      <c r="GB343" s="18"/>
      <c r="GC343" s="18"/>
      <c r="GD343" s="18"/>
      <c r="GE343" s="18"/>
      <c r="GF343" s="18"/>
      <c r="GG343" s="18"/>
      <c r="GH343" s="18"/>
      <c r="GI343" s="18"/>
      <c r="GJ343" s="18"/>
      <c r="GK343" s="18"/>
      <c r="GL343" s="18"/>
      <c r="GM343" s="18"/>
      <c r="GN343" s="18"/>
      <c r="GO343" s="18"/>
      <c r="GP343" s="18"/>
      <c r="GQ343" s="18"/>
    </row>
    <row r="344" spans="1:199" s="11" customFormat="1" ht="15" customHeight="1" x14ac:dyDescent="0.25">
      <c r="A344" s="167"/>
      <c r="B344" s="645"/>
      <c r="C344" s="614"/>
      <c r="D344" s="705"/>
      <c r="E344" s="609"/>
      <c r="F344" s="386"/>
      <c r="G344" s="957"/>
      <c r="H344" s="309" t="s">
        <v>167</v>
      </c>
      <c r="I344" s="308"/>
      <c r="J344" s="264"/>
      <c r="K344" s="65"/>
      <c r="L344" s="66"/>
      <c r="M344" s="218" t="s">
        <v>166</v>
      </c>
      <c r="N344" s="228">
        <v>5</v>
      </c>
      <c r="O344" s="397"/>
      <c r="P344" s="398"/>
      <c r="Q344" s="536"/>
      <c r="R344" s="537"/>
      <c r="S344" s="2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  <c r="CA344" s="18"/>
      <c r="CB344" s="18"/>
      <c r="CC344" s="18"/>
      <c r="CD344" s="18"/>
      <c r="CE344" s="18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  <c r="EX344" s="18"/>
      <c r="EY344" s="18"/>
      <c r="EZ344" s="18"/>
      <c r="FA344" s="18"/>
      <c r="FB344" s="18"/>
      <c r="FC344" s="18"/>
      <c r="FD344" s="18"/>
      <c r="FE344" s="18"/>
      <c r="FF344" s="18"/>
      <c r="FG344" s="18"/>
      <c r="FH344" s="18"/>
      <c r="FI344" s="18"/>
      <c r="FJ344" s="18"/>
      <c r="FK344" s="18"/>
      <c r="FL344" s="18"/>
      <c r="FM344" s="18"/>
      <c r="FN344" s="18"/>
      <c r="FO344" s="18"/>
      <c r="FP344" s="18"/>
      <c r="FQ344" s="18"/>
      <c r="FR344" s="18"/>
      <c r="FS344" s="18"/>
      <c r="FT344" s="18"/>
      <c r="FU344" s="18"/>
      <c r="FV344" s="18"/>
      <c r="FW344" s="18"/>
      <c r="FX344" s="18"/>
      <c r="FY344" s="18"/>
      <c r="FZ344" s="18"/>
      <c r="GA344" s="18"/>
      <c r="GB344" s="18"/>
      <c r="GC344" s="18"/>
      <c r="GD344" s="18"/>
      <c r="GE344" s="18"/>
      <c r="GF344" s="18"/>
      <c r="GG344" s="18"/>
      <c r="GH344" s="18"/>
      <c r="GI344" s="18"/>
      <c r="GJ344" s="18"/>
      <c r="GK344" s="18"/>
      <c r="GL344" s="18"/>
      <c r="GM344" s="18"/>
      <c r="GN344" s="18"/>
      <c r="GO344" s="18"/>
      <c r="GP344" s="18"/>
      <c r="GQ344" s="18"/>
    </row>
    <row r="345" spans="1:199" s="11" customFormat="1" ht="15" customHeight="1" x14ac:dyDescent="0.25">
      <c r="A345" s="167"/>
      <c r="B345" s="645"/>
      <c r="C345" s="614"/>
      <c r="D345" s="705"/>
      <c r="E345" s="609"/>
      <c r="F345" s="386"/>
      <c r="G345" s="957"/>
      <c r="H345" s="309"/>
      <c r="I345" s="308"/>
      <c r="J345" s="264"/>
      <c r="K345" s="65"/>
      <c r="L345" s="66"/>
      <c r="M345" s="218"/>
      <c r="N345" s="228"/>
      <c r="O345" s="397"/>
      <c r="P345" s="398"/>
      <c r="Q345" s="536"/>
      <c r="R345" s="537"/>
      <c r="S345" s="2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  <c r="EX345" s="18"/>
      <c r="EY345" s="18"/>
      <c r="EZ345" s="18"/>
      <c r="FA345" s="18"/>
      <c r="FB345" s="18"/>
      <c r="FC345" s="18"/>
      <c r="FD345" s="18"/>
      <c r="FE345" s="18"/>
      <c r="FF345" s="18"/>
      <c r="FG345" s="18"/>
      <c r="FH345" s="18"/>
      <c r="FI345" s="18"/>
      <c r="FJ345" s="18"/>
      <c r="FK345" s="18"/>
      <c r="FL345" s="18"/>
      <c r="FM345" s="18"/>
      <c r="FN345" s="18"/>
      <c r="FO345" s="18"/>
      <c r="FP345" s="18"/>
      <c r="FQ345" s="18"/>
      <c r="FR345" s="18"/>
      <c r="FS345" s="18"/>
      <c r="FT345" s="18"/>
      <c r="FU345" s="18"/>
      <c r="FV345" s="18"/>
      <c r="FW345" s="18"/>
      <c r="FX345" s="18"/>
      <c r="FY345" s="18"/>
      <c r="FZ345" s="18"/>
      <c r="GA345" s="18"/>
      <c r="GB345" s="18"/>
      <c r="GC345" s="18"/>
      <c r="GD345" s="18"/>
      <c r="GE345" s="18"/>
      <c r="GF345" s="18"/>
      <c r="GG345" s="18"/>
      <c r="GH345" s="18"/>
      <c r="GI345" s="18"/>
      <c r="GJ345" s="18"/>
      <c r="GK345" s="18"/>
      <c r="GL345" s="18"/>
      <c r="GM345" s="18"/>
      <c r="GN345" s="18"/>
      <c r="GO345" s="18"/>
      <c r="GP345" s="18"/>
      <c r="GQ345" s="18"/>
    </row>
    <row r="346" spans="1:199" s="11" customFormat="1" ht="15" customHeight="1" x14ac:dyDescent="0.25">
      <c r="A346" s="167"/>
      <c r="B346" s="645"/>
      <c r="C346" s="128"/>
      <c r="D346" s="129"/>
      <c r="E346" s="130"/>
      <c r="F346" s="225"/>
      <c r="G346" s="232"/>
      <c r="H346" s="518"/>
      <c r="I346" s="661"/>
      <c r="J346" s="662"/>
      <c r="K346" s="92"/>
      <c r="L346" s="93"/>
      <c r="M346" s="242"/>
      <c r="N346" s="68"/>
      <c r="O346" s="397"/>
      <c r="P346" s="398"/>
      <c r="Q346" s="536"/>
      <c r="R346" s="537"/>
      <c r="S346" s="2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  <c r="CA346" s="18"/>
      <c r="CB346" s="18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8"/>
      <c r="FG346" s="18"/>
      <c r="FH346" s="18"/>
      <c r="FI346" s="18"/>
      <c r="FJ346" s="18"/>
      <c r="FK346" s="18"/>
      <c r="FL346" s="18"/>
      <c r="FM346" s="18"/>
      <c r="FN346" s="18"/>
      <c r="FO346" s="18"/>
      <c r="FP346" s="18"/>
      <c r="FQ346" s="18"/>
      <c r="FR346" s="18"/>
      <c r="FS346" s="18"/>
      <c r="FT346" s="18"/>
      <c r="FU346" s="18"/>
      <c r="FV346" s="18"/>
      <c r="FW346" s="18"/>
      <c r="FX346" s="18"/>
      <c r="FY346" s="18"/>
      <c r="FZ346" s="18"/>
      <c r="GA346" s="18"/>
      <c r="GB346" s="18"/>
      <c r="GC346" s="18"/>
      <c r="GD346" s="18"/>
      <c r="GE346" s="18"/>
      <c r="GF346" s="18"/>
      <c r="GG346" s="18"/>
      <c r="GH346" s="18"/>
      <c r="GI346" s="18"/>
      <c r="GJ346" s="18"/>
      <c r="GK346" s="18"/>
      <c r="GL346" s="18"/>
      <c r="GM346" s="18"/>
      <c r="GN346" s="18"/>
      <c r="GO346" s="18"/>
      <c r="GP346" s="18"/>
      <c r="GQ346" s="18"/>
    </row>
    <row r="347" spans="1:199" s="11" customFormat="1" ht="15" customHeight="1" x14ac:dyDescent="0.25">
      <c r="A347" s="167"/>
      <c r="B347" s="645"/>
      <c r="C347" s="128"/>
      <c r="D347" s="129"/>
      <c r="E347" s="130"/>
      <c r="F347" s="225"/>
      <c r="G347" s="232"/>
      <c r="H347" s="439" t="s">
        <v>273</v>
      </c>
      <c r="I347" s="440"/>
      <c r="J347" s="441"/>
      <c r="K347" s="92"/>
      <c r="L347" s="93"/>
      <c r="M347" s="242" t="s">
        <v>33</v>
      </c>
      <c r="N347" s="68">
        <v>0.15</v>
      </c>
      <c r="O347" s="100"/>
      <c r="P347" s="101"/>
      <c r="Q347" s="536"/>
      <c r="R347" s="537"/>
      <c r="S347" s="2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8"/>
      <c r="FG347" s="18"/>
      <c r="FH347" s="18"/>
      <c r="FI347" s="18"/>
      <c r="FJ347" s="18"/>
      <c r="FK347" s="18"/>
      <c r="FL347" s="18"/>
      <c r="FM347" s="18"/>
      <c r="FN347" s="18"/>
      <c r="FO347" s="18"/>
      <c r="FP347" s="18"/>
      <c r="FQ347" s="18"/>
      <c r="FR347" s="18"/>
      <c r="FS347" s="18"/>
      <c r="FT347" s="18"/>
      <c r="FU347" s="18"/>
      <c r="FV347" s="18"/>
      <c r="FW347" s="18"/>
      <c r="FX347" s="18"/>
      <c r="FY347" s="18"/>
      <c r="FZ347" s="18"/>
      <c r="GA347" s="18"/>
      <c r="GB347" s="18"/>
      <c r="GC347" s="18"/>
      <c r="GD347" s="18"/>
      <c r="GE347" s="18"/>
      <c r="GF347" s="18"/>
      <c r="GG347" s="18"/>
      <c r="GH347" s="18"/>
      <c r="GI347" s="18"/>
      <c r="GJ347" s="18"/>
      <c r="GK347" s="18"/>
      <c r="GL347" s="18"/>
      <c r="GM347" s="18"/>
      <c r="GN347" s="18"/>
      <c r="GO347" s="18"/>
      <c r="GP347" s="18"/>
      <c r="GQ347" s="18"/>
    </row>
    <row r="348" spans="1:199" s="11" customFormat="1" ht="15" customHeight="1" x14ac:dyDescent="0.25">
      <c r="A348" s="167"/>
      <c r="B348" s="645"/>
      <c r="C348" s="128"/>
      <c r="D348" s="129"/>
      <c r="E348" s="130"/>
      <c r="F348" s="225"/>
      <c r="G348" s="232"/>
      <c r="H348" s="439" t="s">
        <v>274</v>
      </c>
      <c r="I348" s="440"/>
      <c r="J348" s="441"/>
      <c r="K348" s="92"/>
      <c r="L348" s="93"/>
      <c r="M348" s="242" t="s">
        <v>33</v>
      </c>
      <c r="N348" s="68">
        <v>0.15</v>
      </c>
      <c r="O348" s="100"/>
      <c r="P348" s="101"/>
      <c r="Q348" s="530"/>
      <c r="R348" s="531"/>
      <c r="S348" s="2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18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  <c r="DP348" s="18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  <c r="EK348" s="18"/>
      <c r="EL348" s="18"/>
      <c r="EM348" s="18"/>
      <c r="EN348" s="18"/>
      <c r="EO348" s="18"/>
      <c r="EP348" s="18"/>
      <c r="EQ348" s="18"/>
      <c r="ER348" s="18"/>
      <c r="ES348" s="18"/>
      <c r="ET348" s="18"/>
      <c r="EU348" s="18"/>
      <c r="EV348" s="18"/>
      <c r="EW348" s="18"/>
      <c r="EX348" s="18"/>
      <c r="EY348" s="18"/>
      <c r="EZ348" s="18"/>
      <c r="FA348" s="18"/>
      <c r="FB348" s="18"/>
      <c r="FC348" s="18"/>
      <c r="FD348" s="18"/>
      <c r="FE348" s="18"/>
      <c r="FF348" s="18"/>
      <c r="FG348" s="18"/>
      <c r="FH348" s="18"/>
      <c r="FI348" s="18"/>
      <c r="FJ348" s="18"/>
      <c r="FK348" s="18"/>
      <c r="FL348" s="18"/>
      <c r="FM348" s="18"/>
      <c r="FN348" s="18"/>
      <c r="FO348" s="18"/>
      <c r="FP348" s="18"/>
      <c r="FQ348" s="18"/>
      <c r="FR348" s="18"/>
      <c r="FS348" s="18"/>
      <c r="FT348" s="18"/>
      <c r="FU348" s="18"/>
      <c r="FV348" s="18"/>
      <c r="FW348" s="18"/>
      <c r="FX348" s="18"/>
      <c r="FY348" s="18"/>
      <c r="FZ348" s="18"/>
      <c r="GA348" s="18"/>
      <c r="GB348" s="18"/>
      <c r="GC348" s="18"/>
      <c r="GD348" s="18"/>
      <c r="GE348" s="18"/>
      <c r="GF348" s="18"/>
      <c r="GG348" s="18"/>
      <c r="GH348" s="18"/>
      <c r="GI348" s="18"/>
      <c r="GJ348" s="18"/>
      <c r="GK348" s="18"/>
      <c r="GL348" s="18"/>
      <c r="GM348" s="18"/>
      <c r="GN348" s="18"/>
      <c r="GO348" s="18"/>
      <c r="GP348" s="18"/>
      <c r="GQ348" s="18"/>
    </row>
    <row r="349" spans="1:199" s="2" customFormat="1" ht="15" customHeight="1" x14ac:dyDescent="0.25">
      <c r="A349" s="167"/>
      <c r="B349" s="645"/>
      <c r="C349" s="532" t="s">
        <v>119</v>
      </c>
      <c r="D349" s="637"/>
      <c r="E349" s="519"/>
      <c r="F349" s="224"/>
      <c r="G349" s="249"/>
      <c r="H349" s="62"/>
      <c r="I349" s="63"/>
      <c r="J349" s="64"/>
      <c r="K349" s="69"/>
      <c r="L349" s="70"/>
      <c r="M349" s="263"/>
      <c r="N349" s="236"/>
      <c r="O349" s="395" t="s">
        <v>47</v>
      </c>
      <c r="P349" s="396"/>
      <c r="Q349" s="528" t="s">
        <v>188</v>
      </c>
      <c r="R349" s="529"/>
      <c r="S349" s="2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  <c r="DP349" s="18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8"/>
      <c r="ES349" s="18"/>
      <c r="ET349" s="18"/>
      <c r="EU349" s="18"/>
      <c r="EV349" s="18"/>
      <c r="EW349" s="18"/>
      <c r="EX349" s="18"/>
      <c r="EY349" s="18"/>
      <c r="EZ349" s="18"/>
      <c r="FA349" s="18"/>
      <c r="FB349" s="18"/>
      <c r="FC349" s="18"/>
      <c r="FD349" s="18"/>
      <c r="FE349" s="18"/>
      <c r="FF349" s="18"/>
      <c r="FG349" s="18"/>
      <c r="FH349" s="18"/>
      <c r="FI349" s="18"/>
      <c r="FJ349" s="18"/>
      <c r="FK349" s="18"/>
      <c r="FL349" s="18"/>
      <c r="FM349" s="18"/>
      <c r="FN349" s="18"/>
      <c r="FO349" s="18"/>
      <c r="FP349" s="18"/>
      <c r="FQ349" s="18"/>
      <c r="FR349" s="18"/>
      <c r="FS349" s="18"/>
      <c r="FT349" s="18"/>
      <c r="FU349" s="18"/>
      <c r="FV349" s="18"/>
      <c r="FW349" s="18"/>
      <c r="FX349" s="18"/>
      <c r="FY349" s="18"/>
      <c r="FZ349" s="18"/>
      <c r="GA349" s="18"/>
      <c r="GB349" s="18"/>
      <c r="GC349" s="18"/>
      <c r="GD349" s="18"/>
      <c r="GE349" s="18"/>
      <c r="GF349" s="18"/>
      <c r="GG349" s="18"/>
      <c r="GH349" s="18"/>
      <c r="GI349" s="18"/>
      <c r="GJ349" s="18"/>
      <c r="GK349" s="18"/>
      <c r="GL349" s="18"/>
      <c r="GM349" s="18"/>
      <c r="GN349" s="18"/>
      <c r="GO349" s="18"/>
      <c r="GP349" s="18"/>
      <c r="GQ349" s="18"/>
    </row>
    <row r="350" spans="1:199" s="2" customFormat="1" ht="42" customHeight="1" x14ac:dyDescent="0.25">
      <c r="A350" s="167"/>
      <c r="B350" s="645"/>
      <c r="C350" s="439" t="s">
        <v>107</v>
      </c>
      <c r="D350" s="440"/>
      <c r="E350" s="441"/>
      <c r="F350" s="225" t="s">
        <v>23</v>
      </c>
      <c r="G350" s="238">
        <v>1</v>
      </c>
      <c r="H350" s="744" t="s">
        <v>275</v>
      </c>
      <c r="I350" s="745"/>
      <c r="J350" s="746"/>
      <c r="K350" s="747" t="s">
        <v>91</v>
      </c>
      <c r="L350" s="748"/>
      <c r="M350" s="330" t="s">
        <v>23</v>
      </c>
      <c r="N350" s="231">
        <v>1</v>
      </c>
      <c r="O350" s="397"/>
      <c r="P350" s="398"/>
      <c r="Q350" s="536"/>
      <c r="R350" s="537"/>
      <c r="S350" s="28" t="s">
        <v>295</v>
      </c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  <c r="CA350" s="18"/>
      <c r="CB350" s="18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  <c r="DN350" s="18"/>
      <c r="DO350" s="18"/>
      <c r="DP350" s="18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  <c r="EK350" s="18"/>
      <c r="EL350" s="18"/>
      <c r="EM350" s="18"/>
      <c r="EN350" s="18"/>
      <c r="EO350" s="18"/>
      <c r="EP350" s="18"/>
      <c r="EQ350" s="18"/>
      <c r="ER350" s="18"/>
      <c r="ES350" s="18"/>
      <c r="ET350" s="18"/>
      <c r="EU350" s="18"/>
      <c r="EV350" s="18"/>
      <c r="EW350" s="18"/>
      <c r="EX350" s="18"/>
      <c r="EY350" s="18"/>
      <c r="EZ350" s="18"/>
      <c r="FA350" s="18"/>
      <c r="FB350" s="18"/>
      <c r="FC350" s="18"/>
      <c r="FD350" s="18"/>
      <c r="FE350" s="18"/>
      <c r="FF350" s="18"/>
      <c r="FG350" s="18"/>
      <c r="FH350" s="18"/>
      <c r="FI350" s="18"/>
      <c r="FJ350" s="18"/>
      <c r="FK350" s="18"/>
      <c r="FL350" s="18"/>
      <c r="FM350" s="18"/>
      <c r="FN350" s="18"/>
      <c r="FO350" s="18"/>
      <c r="FP350" s="18"/>
      <c r="FQ350" s="18"/>
      <c r="FR350" s="18"/>
      <c r="FS350" s="18"/>
      <c r="FT350" s="18"/>
      <c r="FU350" s="18"/>
      <c r="FV350" s="18"/>
      <c r="FW350" s="18"/>
      <c r="FX350" s="18"/>
      <c r="FY350" s="18"/>
      <c r="FZ350" s="18"/>
      <c r="GA350" s="18"/>
      <c r="GB350" s="18"/>
      <c r="GC350" s="18"/>
      <c r="GD350" s="18"/>
      <c r="GE350" s="18"/>
      <c r="GF350" s="18"/>
      <c r="GG350" s="18"/>
      <c r="GH350" s="18"/>
      <c r="GI350" s="18"/>
      <c r="GJ350" s="18"/>
      <c r="GK350" s="18"/>
      <c r="GL350" s="18"/>
      <c r="GM350" s="18"/>
      <c r="GN350" s="18"/>
      <c r="GO350" s="18"/>
      <c r="GP350" s="18"/>
      <c r="GQ350" s="18"/>
    </row>
    <row r="351" spans="1:199" s="2" customFormat="1" ht="15.75" customHeight="1" x14ac:dyDescent="0.25">
      <c r="A351" s="167"/>
      <c r="B351" s="645"/>
      <c r="C351" s="614"/>
      <c r="D351" s="705"/>
      <c r="E351" s="609"/>
      <c r="F351" s="225"/>
      <c r="G351" s="232"/>
      <c r="H351" s="548" t="s">
        <v>226</v>
      </c>
      <c r="I351" s="583"/>
      <c r="J351" s="549"/>
      <c r="K351" s="578" t="s">
        <v>87</v>
      </c>
      <c r="L351" s="579"/>
      <c r="M351" s="330" t="s">
        <v>23</v>
      </c>
      <c r="N351" s="238">
        <v>2</v>
      </c>
      <c r="O351" s="397"/>
      <c r="P351" s="398"/>
      <c r="Q351" s="536"/>
      <c r="R351" s="537"/>
      <c r="S351" s="2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18"/>
      <c r="EZ351" s="18"/>
      <c r="FA351" s="18"/>
      <c r="FB351" s="18"/>
      <c r="FC351" s="18"/>
      <c r="FD351" s="18"/>
      <c r="FE351" s="18"/>
      <c r="FF351" s="18"/>
      <c r="FG351" s="18"/>
      <c r="FH351" s="18"/>
      <c r="FI351" s="18"/>
      <c r="FJ351" s="18"/>
      <c r="FK351" s="18"/>
      <c r="FL351" s="18"/>
      <c r="FM351" s="18"/>
      <c r="FN351" s="18"/>
      <c r="FO351" s="18"/>
      <c r="FP351" s="18"/>
      <c r="FQ351" s="18"/>
      <c r="FR351" s="18"/>
      <c r="FS351" s="18"/>
      <c r="FT351" s="18"/>
      <c r="FU351" s="18"/>
      <c r="FV351" s="18"/>
      <c r="FW351" s="18"/>
      <c r="FX351" s="18"/>
      <c r="FY351" s="18"/>
      <c r="FZ351" s="18"/>
      <c r="GA351" s="18"/>
      <c r="GB351" s="18"/>
      <c r="GC351" s="18"/>
      <c r="GD351" s="18"/>
      <c r="GE351" s="18"/>
      <c r="GF351" s="18"/>
      <c r="GG351" s="18"/>
      <c r="GH351" s="18"/>
      <c r="GI351" s="18"/>
      <c r="GJ351" s="18"/>
      <c r="GK351" s="18"/>
      <c r="GL351" s="18"/>
      <c r="GM351" s="18"/>
      <c r="GN351" s="18"/>
      <c r="GO351" s="18"/>
      <c r="GP351" s="18"/>
      <c r="GQ351" s="18"/>
    </row>
    <row r="352" spans="1:199" s="2" customFormat="1" ht="15.75" customHeight="1" x14ac:dyDescent="0.25">
      <c r="A352" s="167"/>
      <c r="B352" s="645"/>
      <c r="C352" s="615"/>
      <c r="D352" s="706"/>
      <c r="E352" s="611"/>
      <c r="F352" s="269"/>
      <c r="G352" s="32"/>
      <c r="H352" s="466"/>
      <c r="I352" s="467"/>
      <c r="J352" s="468"/>
      <c r="K352" s="666"/>
      <c r="L352" s="667"/>
      <c r="M352" s="247"/>
      <c r="N352" s="239"/>
      <c r="O352" s="652"/>
      <c r="P352" s="653"/>
      <c r="Q352" s="530"/>
      <c r="R352" s="531"/>
      <c r="S352" s="2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  <c r="DP352" s="18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18"/>
      <c r="EK352" s="18"/>
      <c r="EL352" s="18"/>
      <c r="EM352" s="18"/>
      <c r="EN352" s="18"/>
      <c r="EO352" s="18"/>
      <c r="EP352" s="18"/>
      <c r="EQ352" s="18"/>
      <c r="ER352" s="18"/>
      <c r="ES352" s="18"/>
      <c r="ET352" s="18"/>
      <c r="EU352" s="18"/>
      <c r="EV352" s="18"/>
      <c r="EW352" s="18"/>
      <c r="EX352" s="18"/>
      <c r="EY352" s="18"/>
      <c r="EZ352" s="18"/>
      <c r="FA352" s="18"/>
      <c r="FB352" s="18"/>
      <c r="FC352" s="18"/>
      <c r="FD352" s="18"/>
      <c r="FE352" s="18"/>
      <c r="FF352" s="18"/>
      <c r="FG352" s="18"/>
      <c r="FH352" s="18"/>
      <c r="FI352" s="18"/>
      <c r="FJ352" s="18"/>
      <c r="FK352" s="18"/>
      <c r="FL352" s="18"/>
      <c r="FM352" s="18"/>
      <c r="FN352" s="18"/>
      <c r="FO352" s="18"/>
      <c r="FP352" s="18"/>
      <c r="FQ352" s="18"/>
      <c r="FR352" s="18"/>
      <c r="FS352" s="18"/>
      <c r="FT352" s="18"/>
      <c r="FU352" s="18"/>
      <c r="FV352" s="18"/>
      <c r="FW352" s="18"/>
      <c r="FX352" s="18"/>
      <c r="FY352" s="18"/>
      <c r="FZ352" s="18"/>
      <c r="GA352" s="18"/>
      <c r="GB352" s="18"/>
      <c r="GC352" s="18"/>
      <c r="GD352" s="18"/>
      <c r="GE352" s="18"/>
      <c r="GF352" s="18"/>
      <c r="GG352" s="18"/>
      <c r="GH352" s="18"/>
      <c r="GI352" s="18"/>
      <c r="GJ352" s="18"/>
      <c r="GK352" s="18"/>
      <c r="GL352" s="18"/>
      <c r="GM352" s="18"/>
      <c r="GN352" s="18"/>
      <c r="GO352" s="18"/>
      <c r="GP352" s="18"/>
      <c r="GQ352" s="18"/>
    </row>
    <row r="353" spans="1:199" s="2" customFormat="1" ht="31.5" customHeight="1" x14ac:dyDescent="0.25">
      <c r="A353" s="166"/>
      <c r="B353" s="134"/>
      <c r="C353" s="580" t="s">
        <v>306</v>
      </c>
      <c r="D353" s="581"/>
      <c r="E353" s="582"/>
      <c r="F353" s="225" t="s">
        <v>23</v>
      </c>
      <c r="G353" s="238">
        <v>1</v>
      </c>
      <c r="H353" s="558" t="s">
        <v>276</v>
      </c>
      <c r="I353" s="559"/>
      <c r="J353" s="560"/>
      <c r="K353" s="439" t="s">
        <v>151</v>
      </c>
      <c r="L353" s="441"/>
      <c r="M353" s="629" t="s">
        <v>246</v>
      </c>
      <c r="N353" s="629" t="s">
        <v>152</v>
      </c>
      <c r="O353" s="395" t="s">
        <v>47</v>
      </c>
      <c r="P353" s="396"/>
      <c r="Q353" s="528" t="s">
        <v>197</v>
      </c>
      <c r="R353" s="529"/>
      <c r="S353" s="28" t="s">
        <v>296</v>
      </c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  <c r="DN353" s="18"/>
      <c r="DO353" s="18"/>
      <c r="DP353" s="18"/>
      <c r="DQ353" s="18"/>
      <c r="DR353" s="18"/>
      <c r="DS353" s="18"/>
      <c r="DT353" s="18"/>
      <c r="DU353" s="18"/>
      <c r="DV353" s="18"/>
      <c r="DW353" s="18"/>
      <c r="DX353" s="18"/>
      <c r="DY353" s="18"/>
      <c r="DZ353" s="18"/>
      <c r="EA353" s="18"/>
      <c r="EB353" s="18"/>
      <c r="EC353" s="18"/>
      <c r="ED353" s="18"/>
      <c r="EE353" s="18"/>
      <c r="EF353" s="18"/>
      <c r="EG353" s="18"/>
      <c r="EH353" s="18"/>
      <c r="EI353" s="18"/>
      <c r="EJ353" s="18"/>
      <c r="EK353" s="18"/>
      <c r="EL353" s="18"/>
      <c r="EM353" s="18"/>
      <c r="EN353" s="18"/>
      <c r="EO353" s="18"/>
      <c r="EP353" s="18"/>
      <c r="EQ353" s="18"/>
      <c r="ER353" s="18"/>
      <c r="ES353" s="18"/>
      <c r="ET353" s="18"/>
      <c r="EU353" s="18"/>
      <c r="EV353" s="18"/>
      <c r="EW353" s="18"/>
      <c r="EX353" s="18"/>
      <c r="EY353" s="18"/>
      <c r="EZ353" s="18"/>
      <c r="FA353" s="18"/>
      <c r="FB353" s="18"/>
      <c r="FC353" s="18"/>
      <c r="FD353" s="18"/>
      <c r="FE353" s="18"/>
      <c r="FF353" s="18"/>
      <c r="FG353" s="18"/>
      <c r="FH353" s="18"/>
      <c r="FI353" s="18"/>
      <c r="FJ353" s="18"/>
      <c r="FK353" s="18"/>
      <c r="FL353" s="18"/>
      <c r="FM353" s="18"/>
      <c r="FN353" s="18"/>
      <c r="FO353" s="18"/>
      <c r="FP353" s="18"/>
      <c r="FQ353" s="18"/>
      <c r="FR353" s="18"/>
      <c r="FS353" s="18"/>
      <c r="FT353" s="18"/>
      <c r="FU353" s="18"/>
      <c r="FV353" s="18"/>
      <c r="FW353" s="18"/>
      <c r="FX353" s="18"/>
      <c r="FY353" s="18"/>
      <c r="FZ353" s="18"/>
      <c r="GA353" s="18"/>
      <c r="GB353" s="18"/>
      <c r="GC353" s="18"/>
      <c r="GD353" s="18"/>
      <c r="GE353" s="18"/>
      <c r="GF353" s="18"/>
      <c r="GG353" s="18"/>
      <c r="GH353" s="18"/>
      <c r="GI353" s="18"/>
      <c r="GJ353" s="18"/>
      <c r="GK353" s="18"/>
      <c r="GL353" s="18"/>
      <c r="GM353" s="18"/>
      <c r="GN353" s="18"/>
      <c r="GO353" s="18"/>
      <c r="GP353" s="18"/>
      <c r="GQ353" s="18"/>
    </row>
    <row r="354" spans="1:199" s="2" customFormat="1" ht="20.25" customHeight="1" x14ac:dyDescent="0.25">
      <c r="A354" s="166"/>
      <c r="B354" s="134"/>
      <c r="C354" s="548"/>
      <c r="D354" s="583"/>
      <c r="E354" s="549"/>
      <c r="F354" s="225"/>
      <c r="G354" s="238"/>
      <c r="H354" s="439"/>
      <c r="I354" s="440"/>
      <c r="J354" s="441"/>
      <c r="K354" s="439"/>
      <c r="L354" s="441"/>
      <c r="M354" s="629"/>
      <c r="N354" s="629"/>
      <c r="O354" s="397"/>
      <c r="P354" s="398"/>
      <c r="Q354" s="536"/>
      <c r="R354" s="537"/>
      <c r="S354" s="2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</row>
    <row r="355" spans="1:199" s="2" customFormat="1" ht="9" customHeight="1" x14ac:dyDescent="0.25">
      <c r="A355" s="166"/>
      <c r="B355" s="134"/>
      <c r="C355" s="466"/>
      <c r="D355" s="467"/>
      <c r="E355" s="468"/>
      <c r="F355" s="225"/>
      <c r="G355" s="238"/>
      <c r="H355" s="470"/>
      <c r="I355" s="514"/>
      <c r="J355" s="471"/>
      <c r="K355" s="470"/>
      <c r="L355" s="471"/>
      <c r="M355" s="630"/>
      <c r="N355" s="630"/>
      <c r="O355" s="652"/>
      <c r="P355" s="653"/>
      <c r="Q355" s="88"/>
      <c r="R355" s="89"/>
      <c r="S355" s="2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8"/>
      <c r="EZ355" s="18"/>
      <c r="FA355" s="18"/>
      <c r="FB355" s="18"/>
      <c r="FC355" s="18"/>
      <c r="FD355" s="18"/>
      <c r="FE355" s="18"/>
      <c r="FF355" s="18"/>
      <c r="FG355" s="18"/>
      <c r="FH355" s="18"/>
      <c r="FI355" s="18"/>
      <c r="FJ355" s="18"/>
      <c r="FK355" s="18"/>
      <c r="FL355" s="18"/>
      <c r="FM355" s="18"/>
      <c r="FN355" s="18"/>
      <c r="FO355" s="18"/>
      <c r="FP355" s="18"/>
      <c r="FQ355" s="18"/>
      <c r="FR355" s="18"/>
      <c r="FS355" s="18"/>
      <c r="FT355" s="18"/>
      <c r="FU355" s="18"/>
      <c r="FV355" s="18"/>
      <c r="FW355" s="18"/>
      <c r="FX355" s="18"/>
      <c r="FY355" s="18"/>
      <c r="FZ355" s="18"/>
      <c r="GA355" s="18"/>
      <c r="GB355" s="18"/>
      <c r="GC355" s="18"/>
      <c r="GD355" s="18"/>
      <c r="GE355" s="18"/>
      <c r="GF355" s="18"/>
      <c r="GG355" s="18"/>
      <c r="GH355" s="18"/>
      <c r="GI355" s="18"/>
      <c r="GJ355" s="18"/>
      <c r="GK355" s="18"/>
      <c r="GL355" s="18"/>
      <c r="GM355" s="18"/>
      <c r="GN355" s="18"/>
      <c r="GO355" s="18"/>
      <c r="GP355" s="18"/>
      <c r="GQ355" s="18"/>
    </row>
    <row r="356" spans="1:199" s="2" customFormat="1" ht="42.75" customHeight="1" x14ac:dyDescent="0.25">
      <c r="A356" s="166"/>
      <c r="B356" s="134"/>
      <c r="C356" s="951" t="s">
        <v>224</v>
      </c>
      <c r="D356" s="952"/>
      <c r="E356" s="953"/>
      <c r="F356" s="268" t="s">
        <v>23</v>
      </c>
      <c r="G356" s="300">
        <v>1</v>
      </c>
      <c r="H356" s="92"/>
      <c r="I356" s="109"/>
      <c r="J356" s="93"/>
      <c r="K356" s="92"/>
      <c r="L356" s="93"/>
      <c r="M356" s="262"/>
      <c r="N356" s="294"/>
      <c r="O356" s="752" t="s">
        <v>225</v>
      </c>
      <c r="P356" s="753"/>
      <c r="Q356" s="122"/>
      <c r="R356" s="123"/>
      <c r="S356" s="2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  <c r="CA356" s="18"/>
      <c r="CB356" s="18"/>
      <c r="CC356" s="18"/>
      <c r="CD356" s="18"/>
      <c r="CE356" s="18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  <c r="DP356" s="18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  <c r="EK356" s="18"/>
      <c r="EL356" s="18"/>
      <c r="EM356" s="18"/>
      <c r="EN356" s="18"/>
      <c r="EO356" s="18"/>
      <c r="EP356" s="18"/>
      <c r="EQ356" s="18"/>
      <c r="ER356" s="18"/>
      <c r="ES356" s="18"/>
      <c r="ET356" s="18"/>
      <c r="EU356" s="18"/>
      <c r="EV356" s="18"/>
      <c r="EW356" s="18"/>
      <c r="EX356" s="18"/>
      <c r="EY356" s="18"/>
      <c r="EZ356" s="18"/>
      <c r="FA356" s="18"/>
      <c r="FB356" s="18"/>
      <c r="FC356" s="18"/>
      <c r="FD356" s="18"/>
      <c r="FE356" s="18"/>
      <c r="FF356" s="18"/>
      <c r="FG356" s="18"/>
      <c r="FH356" s="18"/>
      <c r="FI356" s="18"/>
      <c r="FJ356" s="18"/>
      <c r="FK356" s="18"/>
      <c r="FL356" s="18"/>
      <c r="FM356" s="18"/>
      <c r="FN356" s="18"/>
      <c r="FO356" s="18"/>
      <c r="FP356" s="18"/>
      <c r="FQ356" s="18"/>
      <c r="FR356" s="18"/>
      <c r="FS356" s="18"/>
      <c r="FT356" s="18"/>
      <c r="FU356" s="18"/>
      <c r="FV356" s="18"/>
      <c r="FW356" s="18"/>
      <c r="FX356" s="18"/>
      <c r="FY356" s="18"/>
      <c r="FZ356" s="18"/>
      <c r="GA356" s="18"/>
      <c r="GB356" s="18"/>
      <c r="GC356" s="18"/>
      <c r="GD356" s="18"/>
      <c r="GE356" s="18"/>
      <c r="GF356" s="18"/>
      <c r="GG356" s="18"/>
      <c r="GH356" s="18"/>
      <c r="GI356" s="18"/>
      <c r="GJ356" s="18"/>
      <c r="GK356" s="18"/>
      <c r="GL356" s="18"/>
      <c r="GM356" s="18"/>
      <c r="GN356" s="18"/>
      <c r="GO356" s="18"/>
      <c r="GP356" s="18"/>
      <c r="GQ356" s="18"/>
    </row>
    <row r="357" spans="1:199" s="2" customFormat="1" ht="15" customHeight="1" x14ac:dyDescent="0.25">
      <c r="A357" s="166"/>
      <c r="B357" s="644">
        <v>19</v>
      </c>
      <c r="C357" s="558" t="s">
        <v>242</v>
      </c>
      <c r="D357" s="559"/>
      <c r="E357" s="560"/>
      <c r="F357" s="385" t="s">
        <v>23</v>
      </c>
      <c r="G357" s="511">
        <v>1</v>
      </c>
      <c r="H357" s="35"/>
      <c r="I357" s="36"/>
      <c r="J357" s="37"/>
      <c r="K357" s="38"/>
      <c r="L357" s="119"/>
      <c r="M357" s="253"/>
      <c r="N357" s="290"/>
      <c r="O357" s="99"/>
      <c r="P357" s="94"/>
      <c r="Q357" s="528"/>
      <c r="R357" s="529"/>
      <c r="S357" s="2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  <c r="CX357" s="18"/>
      <c r="CY357" s="18"/>
      <c r="CZ357" s="18"/>
      <c r="DA357" s="18"/>
      <c r="DB357" s="18"/>
      <c r="DC357" s="18"/>
      <c r="DD357" s="18"/>
      <c r="DE357" s="18"/>
      <c r="DF357" s="18"/>
      <c r="DG357" s="18"/>
      <c r="DH357" s="18"/>
      <c r="DI357" s="18"/>
      <c r="DJ357" s="18"/>
      <c r="DK357" s="18"/>
      <c r="DL357" s="18"/>
      <c r="DM357" s="18"/>
      <c r="DN357" s="18"/>
      <c r="DO357" s="18"/>
      <c r="DP357" s="18"/>
      <c r="DQ357" s="18"/>
      <c r="DR357" s="18"/>
      <c r="DS357" s="18"/>
      <c r="DT357" s="18"/>
      <c r="DU357" s="18"/>
      <c r="DV357" s="18"/>
      <c r="DW357" s="18"/>
      <c r="DX357" s="18"/>
      <c r="DY357" s="18"/>
      <c r="DZ357" s="18"/>
      <c r="EA357" s="18"/>
      <c r="EB357" s="18"/>
      <c r="EC357" s="18"/>
      <c r="ED357" s="18"/>
      <c r="EE357" s="18"/>
      <c r="EF357" s="18"/>
      <c r="EG357" s="18"/>
      <c r="EH357" s="18"/>
      <c r="EI357" s="18"/>
      <c r="EJ357" s="18"/>
      <c r="EK357" s="18"/>
      <c r="EL357" s="18"/>
      <c r="EM357" s="18"/>
      <c r="EN357" s="18"/>
      <c r="EO357" s="18"/>
      <c r="EP357" s="18"/>
      <c r="EQ357" s="18"/>
      <c r="ER357" s="18"/>
      <c r="ES357" s="18"/>
      <c r="ET357" s="18"/>
      <c r="EU357" s="18"/>
      <c r="EV357" s="18"/>
      <c r="EW357" s="18"/>
      <c r="EX357" s="18"/>
      <c r="EY357" s="18"/>
      <c r="EZ357" s="18"/>
      <c r="FA357" s="18"/>
      <c r="FB357" s="18"/>
      <c r="FC357" s="18"/>
      <c r="FD357" s="18"/>
      <c r="FE357" s="18"/>
      <c r="FF357" s="18"/>
      <c r="FG357" s="18"/>
      <c r="FH357" s="18"/>
      <c r="FI357" s="18"/>
      <c r="FJ357" s="18"/>
      <c r="FK357" s="18"/>
      <c r="FL357" s="18"/>
      <c r="FM357" s="18"/>
      <c r="FN357" s="18"/>
      <c r="FO357" s="18"/>
      <c r="FP357" s="18"/>
      <c r="FQ357" s="18"/>
      <c r="FR357" s="18"/>
      <c r="FS357" s="18"/>
      <c r="FT357" s="18"/>
      <c r="FU357" s="18"/>
      <c r="FV357" s="18"/>
      <c r="FW357" s="18"/>
      <c r="FX357" s="18"/>
      <c r="FY357" s="18"/>
      <c r="FZ357" s="18"/>
      <c r="GA357" s="18"/>
      <c r="GB357" s="18"/>
      <c r="GC357" s="18"/>
      <c r="GD357" s="18"/>
      <c r="GE357" s="18"/>
      <c r="GF357" s="18"/>
      <c r="GG357" s="18"/>
      <c r="GH357" s="18"/>
      <c r="GI357" s="18"/>
      <c r="GJ357" s="18"/>
      <c r="GK357" s="18"/>
      <c r="GL357" s="18"/>
      <c r="GM357" s="18"/>
      <c r="GN357" s="18"/>
      <c r="GO357" s="18"/>
      <c r="GP357" s="18"/>
      <c r="GQ357" s="18"/>
    </row>
    <row r="358" spans="1:199" s="2" customFormat="1" x14ac:dyDescent="0.25">
      <c r="A358" s="166"/>
      <c r="B358" s="645"/>
      <c r="C358" s="439"/>
      <c r="D358" s="440"/>
      <c r="E358" s="441"/>
      <c r="F358" s="386"/>
      <c r="G358" s="512"/>
      <c r="H358" s="39"/>
      <c r="I358" s="40"/>
      <c r="J358" s="41"/>
      <c r="K358" s="42"/>
      <c r="L358" s="43"/>
      <c r="M358" s="255"/>
      <c r="N358" s="287"/>
      <c r="O358" s="95"/>
      <c r="P358" s="96"/>
      <c r="Q358" s="536"/>
      <c r="R358" s="537"/>
      <c r="S358" s="2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  <c r="CA358" s="18"/>
      <c r="CB358" s="18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8"/>
      <c r="DK358" s="18"/>
      <c r="DL358" s="18"/>
      <c r="DM358" s="18"/>
      <c r="DN358" s="18"/>
      <c r="DO358" s="18"/>
      <c r="DP358" s="18"/>
      <c r="DQ358" s="18"/>
      <c r="DR358" s="18"/>
      <c r="DS358" s="18"/>
      <c r="DT358" s="18"/>
      <c r="DU358" s="18"/>
      <c r="DV358" s="18"/>
      <c r="DW358" s="18"/>
      <c r="DX358" s="18"/>
      <c r="DY358" s="18"/>
      <c r="DZ358" s="18"/>
      <c r="EA358" s="18"/>
      <c r="EB358" s="18"/>
      <c r="EC358" s="18"/>
      <c r="ED358" s="18"/>
      <c r="EE358" s="18"/>
      <c r="EF358" s="18"/>
      <c r="EG358" s="18"/>
      <c r="EH358" s="18"/>
      <c r="EI358" s="18"/>
      <c r="EJ358" s="18"/>
      <c r="EK358" s="18"/>
      <c r="EL358" s="18"/>
      <c r="EM358" s="18"/>
      <c r="EN358" s="18"/>
      <c r="EO358" s="18"/>
      <c r="EP358" s="18"/>
      <c r="EQ358" s="18"/>
      <c r="ER358" s="18"/>
      <c r="ES358" s="18"/>
      <c r="ET358" s="18"/>
      <c r="EU358" s="18"/>
      <c r="EV358" s="18"/>
      <c r="EW358" s="18"/>
      <c r="EX358" s="18"/>
      <c r="EY358" s="18"/>
      <c r="EZ358" s="18"/>
      <c r="FA358" s="18"/>
      <c r="FB358" s="18"/>
      <c r="FC358" s="18"/>
      <c r="FD358" s="18"/>
      <c r="FE358" s="18"/>
      <c r="FF358" s="18"/>
      <c r="FG358" s="18"/>
      <c r="FH358" s="18"/>
      <c r="FI358" s="18"/>
      <c r="FJ358" s="18"/>
      <c r="FK358" s="18"/>
      <c r="FL358" s="18"/>
      <c r="FM358" s="18"/>
      <c r="FN358" s="18"/>
      <c r="FO358" s="18"/>
      <c r="FP358" s="18"/>
      <c r="FQ358" s="18"/>
      <c r="FR358" s="18"/>
      <c r="FS358" s="18"/>
      <c r="FT358" s="18"/>
      <c r="FU358" s="18"/>
      <c r="FV358" s="18"/>
      <c r="FW358" s="18"/>
      <c r="FX358" s="18"/>
      <c r="FY358" s="18"/>
      <c r="FZ358" s="18"/>
      <c r="GA358" s="18"/>
      <c r="GB358" s="18"/>
      <c r="GC358" s="18"/>
      <c r="GD358" s="18"/>
      <c r="GE358" s="18"/>
      <c r="GF358" s="18"/>
      <c r="GG358" s="18"/>
      <c r="GH358" s="18"/>
      <c r="GI358" s="18"/>
      <c r="GJ358" s="18"/>
      <c r="GK358" s="18"/>
      <c r="GL358" s="18"/>
      <c r="GM358" s="18"/>
      <c r="GN358" s="18"/>
      <c r="GO358" s="18"/>
      <c r="GP358" s="18"/>
      <c r="GQ358" s="18"/>
    </row>
    <row r="359" spans="1:199" s="2" customFormat="1" x14ac:dyDescent="0.25">
      <c r="A359" s="166"/>
      <c r="B359" s="645"/>
      <c r="C359" s="470"/>
      <c r="D359" s="514"/>
      <c r="E359" s="471"/>
      <c r="F359" s="387"/>
      <c r="G359" s="513"/>
      <c r="H359" s="44"/>
      <c r="I359" s="45"/>
      <c r="J359" s="46"/>
      <c r="K359" s="152"/>
      <c r="L359" s="47"/>
      <c r="M359" s="260"/>
      <c r="N359" s="291"/>
      <c r="O359" s="97"/>
      <c r="P359" s="98"/>
      <c r="Q359" s="530"/>
      <c r="R359" s="531"/>
      <c r="S359" s="2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  <c r="CX359" s="18"/>
      <c r="CY359" s="18"/>
      <c r="CZ359" s="18"/>
      <c r="DA359" s="18"/>
      <c r="DB359" s="18"/>
      <c r="DC359" s="18"/>
      <c r="DD359" s="18"/>
      <c r="DE359" s="18"/>
      <c r="DF359" s="18"/>
      <c r="DG359" s="18"/>
      <c r="DH359" s="18"/>
      <c r="DI359" s="18"/>
      <c r="DJ359" s="18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18"/>
      <c r="EZ359" s="18"/>
      <c r="FA359" s="18"/>
      <c r="FB359" s="18"/>
      <c r="FC359" s="18"/>
      <c r="FD359" s="18"/>
      <c r="FE359" s="18"/>
      <c r="FF359" s="18"/>
      <c r="FG359" s="18"/>
      <c r="FH359" s="18"/>
      <c r="FI359" s="18"/>
      <c r="FJ359" s="18"/>
      <c r="FK359" s="18"/>
      <c r="FL359" s="18"/>
      <c r="FM359" s="18"/>
      <c r="FN359" s="18"/>
      <c r="FO359" s="18"/>
      <c r="FP359" s="18"/>
      <c r="FQ359" s="18"/>
      <c r="FR359" s="18"/>
      <c r="FS359" s="18"/>
      <c r="FT359" s="18"/>
      <c r="FU359" s="18"/>
      <c r="FV359" s="18"/>
      <c r="FW359" s="18"/>
      <c r="FX359" s="18"/>
      <c r="FY359" s="18"/>
      <c r="FZ359" s="18"/>
      <c r="GA359" s="18"/>
      <c r="GB359" s="18"/>
      <c r="GC359" s="18"/>
      <c r="GD359" s="18"/>
      <c r="GE359" s="18"/>
      <c r="GF359" s="18"/>
      <c r="GG359" s="18"/>
      <c r="GH359" s="18"/>
      <c r="GI359" s="18"/>
      <c r="GJ359" s="18"/>
      <c r="GK359" s="18"/>
      <c r="GL359" s="18"/>
      <c r="GM359" s="18"/>
      <c r="GN359" s="18"/>
      <c r="GO359" s="18"/>
      <c r="GP359" s="18"/>
      <c r="GQ359" s="18"/>
    </row>
    <row r="360" spans="1:199" s="2" customFormat="1" ht="15" customHeight="1" x14ac:dyDescent="0.25">
      <c r="A360" s="167"/>
      <c r="B360" s="645"/>
      <c r="C360" s="558" t="s">
        <v>307</v>
      </c>
      <c r="D360" s="559"/>
      <c r="E360" s="560"/>
      <c r="F360" s="253"/>
      <c r="G360" s="253"/>
      <c r="H360" s="749"/>
      <c r="I360" s="750"/>
      <c r="J360" s="751"/>
      <c r="K360" s="399"/>
      <c r="L360" s="400"/>
      <c r="M360" s="253"/>
      <c r="N360" s="290"/>
      <c r="O360" s="556" t="s">
        <v>47</v>
      </c>
      <c r="P360" s="557"/>
      <c r="Q360" s="528" t="s">
        <v>188</v>
      </c>
      <c r="R360" s="529"/>
      <c r="S360" s="2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  <c r="CX360" s="18"/>
      <c r="CY360" s="18"/>
      <c r="CZ360" s="18"/>
      <c r="DA360" s="18"/>
      <c r="DB360" s="18"/>
      <c r="DC360" s="18"/>
      <c r="DD360" s="18"/>
      <c r="DE360" s="18"/>
      <c r="DF360" s="18"/>
      <c r="DG360" s="18"/>
      <c r="DH360" s="18"/>
      <c r="DI360" s="18"/>
      <c r="DJ360" s="18"/>
      <c r="DK360" s="18"/>
      <c r="DL360" s="18"/>
      <c r="DM360" s="18"/>
      <c r="DN360" s="18"/>
      <c r="DO360" s="18"/>
      <c r="DP360" s="18"/>
      <c r="DQ360" s="18"/>
      <c r="DR360" s="18"/>
      <c r="DS360" s="18"/>
      <c r="DT360" s="18"/>
      <c r="DU360" s="18"/>
      <c r="DV360" s="18"/>
      <c r="DW360" s="18"/>
      <c r="DX360" s="18"/>
      <c r="DY360" s="18"/>
      <c r="DZ360" s="18"/>
      <c r="EA360" s="18"/>
      <c r="EB360" s="18"/>
      <c r="EC360" s="18"/>
      <c r="ED360" s="18"/>
      <c r="EE360" s="18"/>
      <c r="EF360" s="18"/>
      <c r="EG360" s="18"/>
      <c r="EH360" s="18"/>
      <c r="EI360" s="18"/>
      <c r="EJ360" s="18"/>
      <c r="EK360" s="18"/>
      <c r="EL360" s="18"/>
      <c r="EM360" s="18"/>
      <c r="EN360" s="18"/>
      <c r="EO360" s="18"/>
      <c r="EP360" s="18"/>
      <c r="EQ360" s="18"/>
      <c r="ER360" s="18"/>
      <c r="ES360" s="18"/>
      <c r="ET360" s="18"/>
      <c r="EU360" s="18"/>
      <c r="EV360" s="18"/>
      <c r="EW360" s="18"/>
      <c r="EX360" s="18"/>
      <c r="EY360" s="18"/>
      <c r="EZ360" s="18"/>
      <c r="FA360" s="18"/>
      <c r="FB360" s="18"/>
      <c r="FC360" s="18"/>
      <c r="FD360" s="18"/>
      <c r="FE360" s="18"/>
      <c r="FF360" s="18"/>
      <c r="FG360" s="18"/>
      <c r="FH360" s="18"/>
      <c r="FI360" s="18"/>
      <c r="FJ360" s="18"/>
      <c r="FK360" s="18"/>
      <c r="FL360" s="18"/>
      <c r="FM360" s="18"/>
      <c r="FN360" s="18"/>
      <c r="FO360" s="18"/>
      <c r="FP360" s="18"/>
      <c r="FQ360" s="18"/>
      <c r="FR360" s="18"/>
      <c r="FS360" s="18"/>
      <c r="FT360" s="18"/>
      <c r="FU360" s="18"/>
      <c r="FV360" s="18"/>
      <c r="FW360" s="18"/>
      <c r="FX360" s="18"/>
      <c r="FY360" s="18"/>
      <c r="FZ360" s="18"/>
      <c r="GA360" s="18"/>
      <c r="GB360" s="18"/>
      <c r="GC360" s="18"/>
      <c r="GD360" s="18"/>
      <c r="GE360" s="18"/>
      <c r="GF360" s="18"/>
      <c r="GG360" s="18"/>
      <c r="GH360" s="18"/>
      <c r="GI360" s="18"/>
      <c r="GJ360" s="18"/>
      <c r="GK360" s="18"/>
      <c r="GL360" s="18"/>
      <c r="GM360" s="18"/>
      <c r="GN360" s="18"/>
      <c r="GO360" s="18"/>
      <c r="GP360" s="18"/>
      <c r="GQ360" s="18"/>
    </row>
    <row r="361" spans="1:199" s="2" customFormat="1" ht="15.75" x14ac:dyDescent="0.25">
      <c r="A361" s="167"/>
      <c r="B361" s="645"/>
      <c r="C361" s="439"/>
      <c r="D361" s="440"/>
      <c r="E361" s="441"/>
      <c r="F361" s="255"/>
      <c r="G361" s="255"/>
      <c r="H361" s="439" t="s">
        <v>89</v>
      </c>
      <c r="I361" s="440"/>
      <c r="J361" s="441"/>
      <c r="K361" s="168" t="s">
        <v>87</v>
      </c>
      <c r="L361" s="48"/>
      <c r="M361" s="242" t="s">
        <v>23</v>
      </c>
      <c r="N361" s="231">
        <v>4</v>
      </c>
      <c r="O361" s="415"/>
      <c r="P361" s="416"/>
      <c r="Q361" s="536"/>
      <c r="R361" s="537"/>
      <c r="S361" s="2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8"/>
      <c r="CE361" s="18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  <c r="CX361" s="18"/>
      <c r="CY361" s="18"/>
      <c r="CZ361" s="18"/>
      <c r="DA361" s="18"/>
      <c r="DB361" s="18"/>
      <c r="DC361" s="18"/>
      <c r="DD361" s="18"/>
      <c r="DE361" s="18"/>
      <c r="DF361" s="18"/>
      <c r="DG361" s="18"/>
      <c r="DH361" s="18"/>
      <c r="DI361" s="18"/>
      <c r="DJ361" s="18"/>
      <c r="DK361" s="18"/>
      <c r="DL361" s="18"/>
      <c r="DM361" s="18"/>
      <c r="DN361" s="18"/>
      <c r="DO361" s="18"/>
      <c r="DP361" s="18"/>
      <c r="DQ361" s="18"/>
      <c r="DR361" s="18"/>
      <c r="DS361" s="18"/>
      <c r="DT361" s="18"/>
      <c r="DU361" s="18"/>
      <c r="DV361" s="18"/>
      <c r="DW361" s="18"/>
      <c r="DX361" s="18"/>
      <c r="DY361" s="18"/>
      <c r="DZ361" s="18"/>
      <c r="EA361" s="18"/>
      <c r="EB361" s="18"/>
      <c r="EC361" s="18"/>
      <c r="ED361" s="18"/>
      <c r="EE361" s="18"/>
      <c r="EF361" s="18"/>
      <c r="EG361" s="18"/>
      <c r="EH361" s="18"/>
      <c r="EI361" s="18"/>
      <c r="EJ361" s="18"/>
      <c r="EK361" s="18"/>
      <c r="EL361" s="18"/>
      <c r="EM361" s="18"/>
      <c r="EN361" s="18"/>
      <c r="EO361" s="18"/>
      <c r="EP361" s="18"/>
      <c r="EQ361" s="18"/>
      <c r="ER361" s="18"/>
      <c r="ES361" s="18"/>
      <c r="ET361" s="18"/>
      <c r="EU361" s="18"/>
      <c r="EV361" s="18"/>
      <c r="EW361" s="18"/>
      <c r="EX361" s="18"/>
      <c r="EY361" s="18"/>
      <c r="EZ361" s="18"/>
      <c r="FA361" s="18"/>
      <c r="FB361" s="18"/>
      <c r="FC361" s="18"/>
      <c r="FD361" s="18"/>
      <c r="FE361" s="18"/>
      <c r="FF361" s="18"/>
      <c r="FG361" s="18"/>
      <c r="FH361" s="18"/>
      <c r="FI361" s="18"/>
      <c r="FJ361" s="18"/>
      <c r="FK361" s="18"/>
      <c r="FL361" s="18"/>
      <c r="FM361" s="18"/>
      <c r="FN361" s="18"/>
      <c r="FO361" s="18"/>
      <c r="FP361" s="18"/>
      <c r="FQ361" s="18"/>
      <c r="FR361" s="18"/>
      <c r="FS361" s="18"/>
      <c r="FT361" s="18"/>
      <c r="FU361" s="18"/>
      <c r="FV361" s="18"/>
      <c r="FW361" s="18"/>
      <c r="FX361" s="18"/>
      <c r="FY361" s="18"/>
      <c r="FZ361" s="18"/>
      <c r="GA361" s="18"/>
      <c r="GB361" s="18"/>
      <c r="GC361" s="18"/>
      <c r="GD361" s="18"/>
      <c r="GE361" s="18"/>
      <c r="GF361" s="18"/>
      <c r="GG361" s="18"/>
      <c r="GH361" s="18"/>
      <c r="GI361" s="18"/>
      <c r="GJ361" s="18"/>
      <c r="GK361" s="18"/>
      <c r="GL361" s="18"/>
      <c r="GM361" s="18"/>
      <c r="GN361" s="18"/>
      <c r="GO361" s="18"/>
      <c r="GP361" s="18"/>
      <c r="GQ361" s="18"/>
    </row>
    <row r="362" spans="1:199" s="2" customFormat="1" ht="15.75" customHeight="1" x14ac:dyDescent="0.25">
      <c r="A362" s="167"/>
      <c r="B362" s="645"/>
      <c r="C362" s="439"/>
      <c r="D362" s="440"/>
      <c r="E362" s="441"/>
      <c r="F362" s="225" t="s">
        <v>23</v>
      </c>
      <c r="G362" s="232">
        <v>2</v>
      </c>
      <c r="H362" s="439" t="s">
        <v>88</v>
      </c>
      <c r="I362" s="440"/>
      <c r="J362" s="441"/>
      <c r="K362" s="168" t="s">
        <v>87</v>
      </c>
      <c r="L362" s="48"/>
      <c r="M362" s="242" t="s">
        <v>23</v>
      </c>
      <c r="N362" s="231">
        <v>2</v>
      </c>
      <c r="O362" s="415"/>
      <c r="P362" s="416"/>
      <c r="Q362" s="536"/>
      <c r="R362" s="537"/>
      <c r="S362" s="2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8"/>
      <c r="DK362" s="18"/>
      <c r="DL362" s="18"/>
      <c r="DM362" s="18"/>
      <c r="DN362" s="18"/>
      <c r="DO362" s="18"/>
      <c r="DP362" s="18"/>
      <c r="DQ362" s="18"/>
      <c r="DR362" s="18"/>
      <c r="DS362" s="18"/>
      <c r="DT362" s="18"/>
      <c r="DU362" s="18"/>
      <c r="DV362" s="18"/>
      <c r="DW362" s="18"/>
      <c r="DX362" s="18"/>
      <c r="DY362" s="18"/>
      <c r="DZ362" s="18"/>
      <c r="EA362" s="18"/>
      <c r="EB362" s="18"/>
      <c r="EC362" s="18"/>
      <c r="ED362" s="18"/>
      <c r="EE362" s="18"/>
      <c r="EF362" s="18"/>
      <c r="EG362" s="18"/>
      <c r="EH362" s="18"/>
      <c r="EI362" s="18"/>
      <c r="EJ362" s="18"/>
      <c r="EK362" s="18"/>
      <c r="EL362" s="18"/>
      <c r="EM362" s="18"/>
      <c r="EN362" s="18"/>
      <c r="EO362" s="18"/>
      <c r="EP362" s="18"/>
      <c r="EQ362" s="18"/>
      <c r="ER362" s="18"/>
      <c r="ES362" s="18"/>
      <c r="ET362" s="18"/>
      <c r="EU362" s="18"/>
      <c r="EV362" s="18"/>
      <c r="EW362" s="18"/>
      <c r="EX362" s="18"/>
      <c r="EY362" s="18"/>
      <c r="EZ362" s="18"/>
      <c r="FA362" s="18"/>
      <c r="FB362" s="18"/>
      <c r="FC362" s="18"/>
      <c r="FD362" s="18"/>
      <c r="FE362" s="18"/>
      <c r="FF362" s="18"/>
      <c r="FG362" s="18"/>
      <c r="FH362" s="18"/>
      <c r="FI362" s="18"/>
      <c r="FJ362" s="18"/>
      <c r="FK362" s="18"/>
      <c r="FL362" s="18"/>
      <c r="FM362" s="18"/>
      <c r="FN362" s="18"/>
      <c r="FO362" s="18"/>
      <c r="FP362" s="18"/>
      <c r="FQ362" s="18"/>
      <c r="FR362" s="18"/>
      <c r="FS362" s="18"/>
      <c r="FT362" s="18"/>
      <c r="FU362" s="18"/>
      <c r="FV362" s="18"/>
      <c r="FW362" s="18"/>
      <c r="FX362" s="18"/>
      <c r="FY362" s="18"/>
      <c r="FZ362" s="18"/>
      <c r="GA362" s="18"/>
      <c r="GB362" s="18"/>
      <c r="GC362" s="18"/>
      <c r="GD362" s="18"/>
      <c r="GE362" s="18"/>
      <c r="GF362" s="18"/>
      <c r="GG362" s="18"/>
      <c r="GH362" s="18"/>
      <c r="GI362" s="18"/>
      <c r="GJ362" s="18"/>
      <c r="GK362" s="18"/>
      <c r="GL362" s="18"/>
      <c r="GM362" s="18"/>
      <c r="GN362" s="18"/>
      <c r="GO362" s="18"/>
      <c r="GP362" s="18"/>
      <c r="GQ362" s="18"/>
    </row>
    <row r="363" spans="1:199" s="2" customFormat="1" ht="15.75" customHeight="1" x14ac:dyDescent="0.25">
      <c r="A363" s="167"/>
      <c r="B363" s="645"/>
      <c r="C363" s="439"/>
      <c r="D363" s="440"/>
      <c r="E363" s="441"/>
      <c r="F363" s="225" t="s">
        <v>23</v>
      </c>
      <c r="G363" s="232">
        <v>1</v>
      </c>
      <c r="H363" s="439"/>
      <c r="I363" s="440"/>
      <c r="J363" s="441"/>
      <c r="K363" s="451"/>
      <c r="L363" s="452"/>
      <c r="M363" s="242"/>
      <c r="N363" s="231"/>
      <c r="O363" s="415"/>
      <c r="P363" s="416"/>
      <c r="Q363" s="536"/>
      <c r="R363" s="537"/>
      <c r="S363" s="2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18"/>
      <c r="EZ363" s="18"/>
      <c r="FA363" s="18"/>
      <c r="FB363" s="18"/>
      <c r="FC363" s="18"/>
      <c r="FD363" s="18"/>
      <c r="FE363" s="18"/>
      <c r="FF363" s="18"/>
      <c r="FG363" s="18"/>
      <c r="FH363" s="18"/>
      <c r="FI363" s="18"/>
      <c r="FJ363" s="18"/>
      <c r="FK363" s="18"/>
      <c r="FL363" s="18"/>
      <c r="FM363" s="18"/>
      <c r="FN363" s="18"/>
      <c r="FO363" s="18"/>
      <c r="FP363" s="18"/>
      <c r="FQ363" s="18"/>
      <c r="FR363" s="18"/>
      <c r="FS363" s="18"/>
      <c r="FT363" s="18"/>
      <c r="FU363" s="18"/>
      <c r="FV363" s="18"/>
      <c r="FW363" s="18"/>
      <c r="FX363" s="18"/>
      <c r="FY363" s="18"/>
      <c r="FZ363" s="18"/>
      <c r="GA363" s="18"/>
      <c r="GB363" s="18"/>
      <c r="GC363" s="18"/>
      <c r="GD363" s="18"/>
      <c r="GE363" s="18"/>
      <c r="GF363" s="18"/>
      <c r="GG363" s="18"/>
      <c r="GH363" s="18"/>
      <c r="GI363" s="18"/>
      <c r="GJ363" s="18"/>
      <c r="GK363" s="18"/>
      <c r="GL363" s="18"/>
      <c r="GM363" s="18"/>
      <c r="GN363" s="18"/>
      <c r="GO363" s="18"/>
      <c r="GP363" s="18"/>
      <c r="GQ363" s="18"/>
    </row>
    <row r="364" spans="1:199" s="2" customFormat="1" ht="15" customHeight="1" x14ac:dyDescent="0.25">
      <c r="A364" s="167"/>
      <c r="B364" s="645"/>
      <c r="C364" s="439"/>
      <c r="D364" s="440"/>
      <c r="E364" s="441"/>
      <c r="F364" s="225"/>
      <c r="G364" s="232"/>
      <c r="H364" s="114" t="s">
        <v>54</v>
      </c>
      <c r="I364" s="143"/>
      <c r="J364" s="115"/>
      <c r="K364" s="120" t="s">
        <v>51</v>
      </c>
      <c r="L364" s="121"/>
      <c r="M364" s="242" t="s">
        <v>23</v>
      </c>
      <c r="N364" s="231">
        <v>8</v>
      </c>
      <c r="O364" s="415"/>
      <c r="P364" s="416"/>
      <c r="Q364" s="536"/>
      <c r="R364" s="537"/>
      <c r="S364" s="2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  <c r="CA364" s="18"/>
      <c r="CB364" s="18"/>
      <c r="CC364" s="18"/>
      <c r="CD364" s="18"/>
      <c r="CE364" s="18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  <c r="DN364" s="18"/>
      <c r="DO364" s="18"/>
      <c r="DP364" s="18"/>
      <c r="DQ364" s="18"/>
      <c r="DR364" s="18"/>
      <c r="DS364" s="18"/>
      <c r="DT364" s="18"/>
      <c r="DU364" s="18"/>
      <c r="DV364" s="18"/>
      <c r="DW364" s="18"/>
      <c r="DX364" s="18"/>
      <c r="DY364" s="18"/>
      <c r="DZ364" s="18"/>
      <c r="EA364" s="18"/>
      <c r="EB364" s="18"/>
      <c r="EC364" s="18"/>
      <c r="ED364" s="18"/>
      <c r="EE364" s="18"/>
      <c r="EF364" s="18"/>
      <c r="EG364" s="18"/>
      <c r="EH364" s="18"/>
      <c r="EI364" s="18"/>
      <c r="EJ364" s="18"/>
      <c r="EK364" s="18"/>
      <c r="EL364" s="18"/>
      <c r="EM364" s="18"/>
      <c r="EN364" s="18"/>
      <c r="EO364" s="18"/>
      <c r="EP364" s="18"/>
      <c r="EQ364" s="18"/>
      <c r="ER364" s="18"/>
      <c r="ES364" s="18"/>
      <c r="ET364" s="18"/>
      <c r="EU364" s="18"/>
      <c r="EV364" s="18"/>
      <c r="EW364" s="18"/>
      <c r="EX364" s="18"/>
      <c r="EY364" s="18"/>
      <c r="EZ364" s="18"/>
      <c r="FA364" s="18"/>
      <c r="FB364" s="18"/>
      <c r="FC364" s="18"/>
      <c r="FD364" s="18"/>
      <c r="FE364" s="18"/>
      <c r="FF364" s="18"/>
      <c r="FG364" s="18"/>
      <c r="FH364" s="18"/>
      <c r="FI364" s="18"/>
      <c r="FJ364" s="18"/>
      <c r="FK364" s="18"/>
      <c r="FL364" s="18"/>
      <c r="FM364" s="18"/>
      <c r="FN364" s="18"/>
      <c r="FO364" s="18"/>
      <c r="FP364" s="18"/>
      <c r="FQ364" s="18"/>
      <c r="FR364" s="18"/>
      <c r="FS364" s="18"/>
      <c r="FT364" s="18"/>
      <c r="FU364" s="18"/>
      <c r="FV364" s="18"/>
      <c r="FW364" s="18"/>
      <c r="FX364" s="18"/>
      <c r="FY364" s="18"/>
      <c r="FZ364" s="18"/>
      <c r="GA364" s="18"/>
      <c r="GB364" s="18"/>
      <c r="GC364" s="18"/>
      <c r="GD364" s="18"/>
      <c r="GE364" s="18"/>
      <c r="GF364" s="18"/>
      <c r="GG364" s="18"/>
      <c r="GH364" s="18"/>
      <c r="GI364" s="18"/>
      <c r="GJ364" s="18"/>
      <c r="GK364" s="18"/>
      <c r="GL364" s="18"/>
      <c r="GM364" s="18"/>
      <c r="GN364" s="18"/>
      <c r="GO364" s="18"/>
      <c r="GP364" s="18"/>
      <c r="GQ364" s="18"/>
    </row>
    <row r="365" spans="1:199" s="2" customFormat="1" x14ac:dyDescent="0.25">
      <c r="A365" s="167"/>
      <c r="B365" s="645"/>
      <c r="C365" s="639"/>
      <c r="D365" s="640"/>
      <c r="E365" s="641"/>
      <c r="F365" s="225"/>
      <c r="G365" s="232"/>
      <c r="H365" s="90" t="s">
        <v>52</v>
      </c>
      <c r="I365" s="142"/>
      <c r="J365" s="91"/>
      <c r="K365" s="548" t="s">
        <v>53</v>
      </c>
      <c r="L365" s="549"/>
      <c r="M365" s="242" t="s">
        <v>23</v>
      </c>
      <c r="N365" s="231">
        <v>16</v>
      </c>
      <c r="O365" s="415"/>
      <c r="P365" s="416"/>
      <c r="Q365" s="536"/>
      <c r="R365" s="537"/>
      <c r="S365" s="2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  <c r="CX365" s="18"/>
      <c r="CY365" s="18"/>
      <c r="CZ365" s="18"/>
      <c r="DA365" s="18"/>
      <c r="DB365" s="18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  <c r="DN365" s="18"/>
      <c r="DO365" s="18"/>
      <c r="DP365" s="18"/>
      <c r="DQ365" s="18"/>
      <c r="DR365" s="18"/>
      <c r="DS365" s="18"/>
      <c r="DT365" s="18"/>
      <c r="DU365" s="18"/>
      <c r="DV365" s="18"/>
      <c r="DW365" s="18"/>
      <c r="DX365" s="18"/>
      <c r="DY365" s="18"/>
      <c r="DZ365" s="18"/>
      <c r="EA365" s="18"/>
      <c r="EB365" s="18"/>
      <c r="EC365" s="18"/>
      <c r="ED365" s="18"/>
      <c r="EE365" s="18"/>
      <c r="EF365" s="18"/>
      <c r="EG365" s="18"/>
      <c r="EH365" s="18"/>
      <c r="EI365" s="18"/>
      <c r="EJ365" s="18"/>
      <c r="EK365" s="18"/>
      <c r="EL365" s="18"/>
      <c r="EM365" s="18"/>
      <c r="EN365" s="18"/>
      <c r="EO365" s="18"/>
      <c r="EP365" s="18"/>
      <c r="EQ365" s="18"/>
      <c r="ER365" s="18"/>
      <c r="ES365" s="18"/>
      <c r="ET365" s="18"/>
      <c r="EU365" s="18"/>
      <c r="EV365" s="18"/>
      <c r="EW365" s="18"/>
      <c r="EX365" s="18"/>
      <c r="EY365" s="18"/>
      <c r="EZ365" s="18"/>
      <c r="FA365" s="18"/>
      <c r="FB365" s="18"/>
      <c r="FC365" s="18"/>
      <c r="FD365" s="18"/>
      <c r="FE365" s="18"/>
      <c r="FF365" s="18"/>
      <c r="FG365" s="18"/>
      <c r="FH365" s="18"/>
      <c r="FI365" s="18"/>
      <c r="FJ365" s="18"/>
      <c r="FK365" s="18"/>
      <c r="FL365" s="18"/>
      <c r="FM365" s="18"/>
      <c r="FN365" s="18"/>
      <c r="FO365" s="18"/>
      <c r="FP365" s="18"/>
      <c r="FQ365" s="18"/>
      <c r="FR365" s="18"/>
      <c r="FS365" s="18"/>
      <c r="FT365" s="18"/>
      <c r="FU365" s="18"/>
      <c r="FV365" s="18"/>
      <c r="FW365" s="18"/>
      <c r="FX365" s="18"/>
      <c r="FY365" s="18"/>
      <c r="FZ365" s="18"/>
      <c r="GA365" s="18"/>
      <c r="GB365" s="18"/>
      <c r="GC365" s="18"/>
      <c r="GD365" s="18"/>
      <c r="GE365" s="18"/>
      <c r="GF365" s="18"/>
      <c r="GG365" s="18"/>
      <c r="GH365" s="18"/>
      <c r="GI365" s="18"/>
      <c r="GJ365" s="18"/>
      <c r="GK365" s="18"/>
      <c r="GL365" s="18"/>
      <c r="GM365" s="18"/>
      <c r="GN365" s="18"/>
      <c r="GO365" s="18"/>
      <c r="GP365" s="18"/>
      <c r="GQ365" s="18"/>
    </row>
    <row r="366" spans="1:199" s="2" customFormat="1" ht="15" customHeight="1" x14ac:dyDescent="0.25">
      <c r="A366" s="167"/>
      <c r="B366" s="645"/>
      <c r="C366" s="639"/>
      <c r="D366" s="640"/>
      <c r="E366" s="641"/>
      <c r="F366" s="225"/>
      <c r="G366" s="232"/>
      <c r="H366" s="548" t="s">
        <v>92</v>
      </c>
      <c r="I366" s="583"/>
      <c r="J366" s="549"/>
      <c r="K366" s="578" t="s">
        <v>51</v>
      </c>
      <c r="L366" s="579"/>
      <c r="M366" s="242" t="s">
        <v>23</v>
      </c>
      <c r="N366" s="231">
        <v>8</v>
      </c>
      <c r="O366" s="415"/>
      <c r="P366" s="416"/>
      <c r="Q366" s="536"/>
      <c r="R366" s="537"/>
      <c r="S366" s="2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</row>
    <row r="367" spans="1:199" s="2" customFormat="1" ht="15" customHeight="1" x14ac:dyDescent="0.25">
      <c r="A367" s="167"/>
      <c r="B367" s="645"/>
      <c r="C367" s="639"/>
      <c r="D367" s="640"/>
      <c r="E367" s="641"/>
      <c r="F367" s="225"/>
      <c r="G367" s="232"/>
      <c r="H367" s="548" t="s">
        <v>50</v>
      </c>
      <c r="I367" s="583"/>
      <c r="J367" s="549"/>
      <c r="K367" s="506" t="s">
        <v>53</v>
      </c>
      <c r="L367" s="507"/>
      <c r="M367" s="242" t="s">
        <v>23</v>
      </c>
      <c r="N367" s="231">
        <v>16</v>
      </c>
      <c r="O367" s="415"/>
      <c r="P367" s="416"/>
      <c r="Q367" s="536"/>
      <c r="R367" s="537"/>
      <c r="S367" s="2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  <c r="CX367" s="18"/>
      <c r="CY367" s="18"/>
      <c r="CZ367" s="18"/>
      <c r="DA367" s="18"/>
      <c r="DB367" s="18"/>
      <c r="DC367" s="18"/>
      <c r="DD367" s="18"/>
      <c r="DE367" s="18"/>
      <c r="DF367" s="18"/>
      <c r="DG367" s="18"/>
      <c r="DH367" s="18"/>
      <c r="DI367" s="18"/>
      <c r="DJ367" s="18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18"/>
      <c r="EZ367" s="18"/>
      <c r="FA367" s="18"/>
      <c r="FB367" s="18"/>
      <c r="FC367" s="18"/>
      <c r="FD367" s="18"/>
      <c r="FE367" s="18"/>
      <c r="FF367" s="18"/>
      <c r="FG367" s="18"/>
      <c r="FH367" s="18"/>
      <c r="FI367" s="18"/>
      <c r="FJ367" s="18"/>
      <c r="FK367" s="18"/>
      <c r="FL367" s="18"/>
      <c r="FM367" s="18"/>
      <c r="FN367" s="18"/>
      <c r="FO367" s="18"/>
      <c r="FP367" s="18"/>
      <c r="FQ367" s="18"/>
      <c r="FR367" s="18"/>
      <c r="FS367" s="18"/>
      <c r="FT367" s="18"/>
      <c r="FU367" s="18"/>
      <c r="FV367" s="18"/>
      <c r="FW367" s="18"/>
      <c r="FX367" s="18"/>
      <c r="FY367" s="18"/>
      <c r="FZ367" s="18"/>
      <c r="GA367" s="18"/>
      <c r="GB367" s="18"/>
      <c r="GC367" s="18"/>
      <c r="GD367" s="18"/>
      <c r="GE367" s="18"/>
      <c r="GF367" s="18"/>
      <c r="GG367" s="18"/>
      <c r="GH367" s="18"/>
      <c r="GI367" s="18"/>
      <c r="GJ367" s="18"/>
      <c r="GK367" s="18"/>
      <c r="GL367" s="18"/>
      <c r="GM367" s="18"/>
      <c r="GN367" s="18"/>
      <c r="GO367" s="18"/>
      <c r="GP367" s="18"/>
      <c r="GQ367" s="18"/>
    </row>
    <row r="368" spans="1:199" s="2" customFormat="1" ht="15" customHeight="1" x14ac:dyDescent="0.25">
      <c r="A368" s="167"/>
      <c r="B368" s="645"/>
      <c r="C368" s="457"/>
      <c r="D368" s="458"/>
      <c r="E368" s="459"/>
      <c r="F368" s="225"/>
      <c r="G368" s="254"/>
      <c r="H368" s="466"/>
      <c r="I368" s="467"/>
      <c r="J368" s="467"/>
      <c r="K368" s="666"/>
      <c r="L368" s="667"/>
      <c r="M368" s="218"/>
      <c r="N368" s="231"/>
      <c r="O368" s="616"/>
      <c r="P368" s="617"/>
      <c r="Q368" s="530"/>
      <c r="R368" s="531"/>
      <c r="S368" s="2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  <c r="CA368" s="18"/>
      <c r="CB368" s="18"/>
      <c r="CC368" s="18"/>
      <c r="CD368" s="18"/>
      <c r="CE368" s="18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  <c r="CX368" s="18"/>
      <c r="CY368" s="18"/>
      <c r="CZ368" s="18"/>
      <c r="DA368" s="18"/>
      <c r="DB368" s="18"/>
      <c r="DC368" s="18"/>
      <c r="DD368" s="18"/>
      <c r="DE368" s="18"/>
      <c r="DF368" s="18"/>
      <c r="DG368" s="18"/>
      <c r="DH368" s="18"/>
      <c r="DI368" s="18"/>
      <c r="DJ368" s="18"/>
      <c r="DK368" s="18"/>
      <c r="DL368" s="18"/>
      <c r="DM368" s="18"/>
      <c r="DN368" s="18"/>
      <c r="DO368" s="18"/>
      <c r="DP368" s="18"/>
      <c r="DQ368" s="18"/>
      <c r="DR368" s="18"/>
      <c r="DS368" s="18"/>
      <c r="DT368" s="18"/>
      <c r="DU368" s="18"/>
      <c r="DV368" s="18"/>
      <c r="DW368" s="18"/>
      <c r="DX368" s="18"/>
      <c r="DY368" s="18"/>
      <c r="DZ368" s="18"/>
      <c r="EA368" s="18"/>
      <c r="EB368" s="18"/>
      <c r="EC368" s="18"/>
      <c r="ED368" s="18"/>
      <c r="EE368" s="18"/>
      <c r="EF368" s="18"/>
      <c r="EG368" s="18"/>
      <c r="EH368" s="18"/>
      <c r="EI368" s="18"/>
      <c r="EJ368" s="18"/>
      <c r="EK368" s="18"/>
      <c r="EL368" s="18"/>
      <c r="EM368" s="18"/>
      <c r="EN368" s="18"/>
      <c r="EO368" s="18"/>
      <c r="EP368" s="18"/>
      <c r="EQ368" s="18"/>
      <c r="ER368" s="18"/>
      <c r="ES368" s="18"/>
      <c r="ET368" s="18"/>
      <c r="EU368" s="18"/>
      <c r="EV368" s="18"/>
      <c r="EW368" s="18"/>
      <c r="EX368" s="18"/>
      <c r="EY368" s="18"/>
      <c r="EZ368" s="18"/>
      <c r="FA368" s="18"/>
      <c r="FB368" s="18"/>
      <c r="FC368" s="18"/>
      <c r="FD368" s="18"/>
      <c r="FE368" s="18"/>
      <c r="FF368" s="18"/>
      <c r="FG368" s="18"/>
      <c r="FH368" s="18"/>
      <c r="FI368" s="18"/>
      <c r="FJ368" s="18"/>
      <c r="FK368" s="18"/>
      <c r="FL368" s="18"/>
      <c r="FM368" s="18"/>
      <c r="FN368" s="18"/>
      <c r="FO368" s="18"/>
      <c r="FP368" s="18"/>
      <c r="FQ368" s="18"/>
      <c r="FR368" s="18"/>
      <c r="FS368" s="18"/>
      <c r="FT368" s="18"/>
      <c r="FU368" s="18"/>
      <c r="FV368" s="18"/>
      <c r="FW368" s="18"/>
      <c r="FX368" s="18"/>
      <c r="FY368" s="18"/>
      <c r="FZ368" s="18"/>
      <c r="GA368" s="18"/>
      <c r="GB368" s="18"/>
      <c r="GC368" s="18"/>
      <c r="GD368" s="18"/>
      <c r="GE368" s="18"/>
      <c r="GF368" s="18"/>
      <c r="GG368" s="18"/>
      <c r="GH368" s="18"/>
      <c r="GI368" s="18"/>
      <c r="GJ368" s="18"/>
      <c r="GK368" s="18"/>
      <c r="GL368" s="18"/>
      <c r="GM368" s="18"/>
      <c r="GN368" s="18"/>
      <c r="GO368" s="18"/>
      <c r="GP368" s="18"/>
      <c r="GQ368" s="18"/>
    </row>
    <row r="369" spans="1:199" s="11" customFormat="1" ht="15" customHeight="1" x14ac:dyDescent="0.25">
      <c r="A369" s="167"/>
      <c r="B369" s="645"/>
      <c r="C369" s="532" t="s">
        <v>309</v>
      </c>
      <c r="D369" s="637"/>
      <c r="E369" s="519"/>
      <c r="F369" s="253"/>
      <c r="G369" s="253"/>
      <c r="H369" s="472" t="s">
        <v>64</v>
      </c>
      <c r="I369" s="638"/>
      <c r="J369" s="473"/>
      <c r="K369" s="42"/>
      <c r="L369" s="43"/>
      <c r="M369" s="248" t="s">
        <v>255</v>
      </c>
      <c r="N369" s="237">
        <v>0.2</v>
      </c>
      <c r="O369" s="395" t="s">
        <v>65</v>
      </c>
      <c r="P369" s="396"/>
      <c r="Q369" s="528" t="s">
        <v>188</v>
      </c>
      <c r="R369" s="529"/>
      <c r="S369" s="2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  <c r="CX369" s="18"/>
      <c r="CY369" s="18"/>
      <c r="CZ369" s="18"/>
      <c r="DA369" s="18"/>
      <c r="DB369" s="18"/>
      <c r="DC369" s="18"/>
      <c r="DD369" s="18"/>
      <c r="DE369" s="18"/>
      <c r="DF369" s="18"/>
      <c r="DG369" s="18"/>
      <c r="DH369" s="18"/>
      <c r="DI369" s="18"/>
      <c r="DJ369" s="18"/>
      <c r="DK369" s="18"/>
      <c r="DL369" s="18"/>
      <c r="DM369" s="18"/>
      <c r="DN369" s="18"/>
      <c r="DO369" s="18"/>
      <c r="DP369" s="18"/>
      <c r="DQ369" s="18"/>
      <c r="DR369" s="18"/>
      <c r="DS369" s="18"/>
      <c r="DT369" s="18"/>
      <c r="DU369" s="18"/>
      <c r="DV369" s="18"/>
      <c r="DW369" s="18"/>
      <c r="DX369" s="18"/>
      <c r="DY369" s="18"/>
      <c r="DZ369" s="18"/>
      <c r="EA369" s="18"/>
      <c r="EB369" s="18"/>
      <c r="EC369" s="18"/>
      <c r="ED369" s="18"/>
      <c r="EE369" s="18"/>
      <c r="EF369" s="18"/>
      <c r="EG369" s="18"/>
      <c r="EH369" s="18"/>
      <c r="EI369" s="18"/>
      <c r="EJ369" s="18"/>
      <c r="EK369" s="18"/>
      <c r="EL369" s="18"/>
      <c r="EM369" s="18"/>
      <c r="EN369" s="18"/>
      <c r="EO369" s="18"/>
      <c r="EP369" s="18"/>
      <c r="EQ369" s="18"/>
      <c r="ER369" s="18"/>
      <c r="ES369" s="18"/>
      <c r="ET369" s="18"/>
      <c r="EU369" s="18"/>
      <c r="EV369" s="18"/>
      <c r="EW369" s="18"/>
      <c r="EX369" s="18"/>
      <c r="EY369" s="18"/>
      <c r="EZ369" s="18"/>
      <c r="FA369" s="18"/>
      <c r="FB369" s="18"/>
      <c r="FC369" s="18"/>
      <c r="FD369" s="18"/>
      <c r="FE369" s="18"/>
      <c r="FF369" s="18"/>
      <c r="FG369" s="18"/>
      <c r="FH369" s="18"/>
      <c r="FI369" s="18"/>
      <c r="FJ369" s="18"/>
      <c r="FK369" s="18"/>
      <c r="FL369" s="18"/>
      <c r="FM369" s="18"/>
      <c r="FN369" s="18"/>
      <c r="FO369" s="18"/>
      <c r="FP369" s="18"/>
      <c r="FQ369" s="18"/>
      <c r="FR369" s="18"/>
      <c r="FS369" s="18"/>
      <c r="FT369" s="18"/>
      <c r="FU369" s="18"/>
      <c r="FV369" s="18"/>
      <c r="FW369" s="18"/>
      <c r="FX369" s="18"/>
      <c r="FY369" s="18"/>
      <c r="FZ369" s="18"/>
      <c r="GA369" s="18"/>
      <c r="GB369" s="18"/>
      <c r="GC369" s="18"/>
      <c r="GD369" s="18"/>
      <c r="GE369" s="18"/>
      <c r="GF369" s="18"/>
      <c r="GG369" s="18"/>
      <c r="GH369" s="18"/>
      <c r="GI369" s="18"/>
      <c r="GJ369" s="18"/>
      <c r="GK369" s="18"/>
      <c r="GL369" s="18"/>
      <c r="GM369" s="18"/>
      <c r="GN369" s="18"/>
      <c r="GO369" s="18"/>
      <c r="GP369" s="18"/>
      <c r="GQ369" s="18"/>
    </row>
    <row r="370" spans="1:199" s="11" customFormat="1" x14ac:dyDescent="0.25">
      <c r="A370" s="167"/>
      <c r="B370" s="645"/>
      <c r="C370" s="518"/>
      <c r="D370" s="661"/>
      <c r="E370" s="662"/>
      <c r="F370" s="225" t="s">
        <v>23</v>
      </c>
      <c r="G370" s="232">
        <v>2</v>
      </c>
      <c r="H370" s="447" t="s">
        <v>63</v>
      </c>
      <c r="I370" s="469"/>
      <c r="J370" s="448"/>
      <c r="K370" s="42"/>
      <c r="L370" s="43"/>
      <c r="M370" s="242" t="s">
        <v>255</v>
      </c>
      <c r="N370" s="238">
        <v>0.3</v>
      </c>
      <c r="O370" s="397"/>
      <c r="P370" s="398"/>
      <c r="Q370" s="536"/>
      <c r="R370" s="537"/>
      <c r="S370" s="2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  <c r="CA370" s="18"/>
      <c r="CB370" s="18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8"/>
      <c r="DK370" s="18"/>
      <c r="DL370" s="18"/>
      <c r="DM370" s="18"/>
      <c r="DN370" s="18"/>
      <c r="DO370" s="18"/>
      <c r="DP370" s="18"/>
      <c r="DQ370" s="18"/>
      <c r="DR370" s="18"/>
      <c r="DS370" s="18"/>
      <c r="DT370" s="18"/>
      <c r="DU370" s="18"/>
      <c r="DV370" s="18"/>
      <c r="DW370" s="18"/>
      <c r="DX370" s="18"/>
      <c r="DY370" s="18"/>
      <c r="DZ370" s="18"/>
      <c r="EA370" s="18"/>
      <c r="EB370" s="18"/>
      <c r="EC370" s="18"/>
      <c r="ED370" s="18"/>
      <c r="EE370" s="18"/>
      <c r="EF370" s="18"/>
      <c r="EG370" s="18"/>
      <c r="EH370" s="18"/>
      <c r="EI370" s="18"/>
      <c r="EJ370" s="18"/>
      <c r="EK370" s="18"/>
      <c r="EL370" s="18"/>
      <c r="EM370" s="18"/>
      <c r="EN370" s="18"/>
      <c r="EO370" s="18"/>
      <c r="EP370" s="18"/>
      <c r="EQ370" s="18"/>
      <c r="ER370" s="18"/>
      <c r="ES370" s="18"/>
      <c r="ET370" s="18"/>
      <c r="EU370" s="18"/>
      <c r="EV370" s="18"/>
      <c r="EW370" s="18"/>
      <c r="EX370" s="18"/>
      <c r="EY370" s="18"/>
      <c r="EZ370" s="18"/>
      <c r="FA370" s="18"/>
      <c r="FB370" s="18"/>
      <c r="FC370" s="18"/>
      <c r="FD370" s="18"/>
      <c r="FE370" s="18"/>
      <c r="FF370" s="18"/>
      <c r="FG370" s="18"/>
      <c r="FH370" s="18"/>
      <c r="FI370" s="18"/>
      <c r="FJ370" s="18"/>
      <c r="FK370" s="18"/>
      <c r="FL370" s="18"/>
      <c r="FM370" s="18"/>
      <c r="FN370" s="18"/>
      <c r="FO370" s="18"/>
      <c r="FP370" s="18"/>
      <c r="FQ370" s="18"/>
      <c r="FR370" s="18"/>
      <c r="FS370" s="18"/>
      <c r="FT370" s="18"/>
      <c r="FU370" s="18"/>
      <c r="FV370" s="18"/>
      <c r="FW370" s="18"/>
      <c r="FX370" s="18"/>
      <c r="FY370" s="18"/>
      <c r="FZ370" s="18"/>
      <c r="GA370" s="18"/>
      <c r="GB370" s="18"/>
      <c r="GC370" s="18"/>
      <c r="GD370" s="18"/>
      <c r="GE370" s="18"/>
      <c r="GF370" s="18"/>
      <c r="GG370" s="18"/>
      <c r="GH370" s="18"/>
      <c r="GI370" s="18"/>
      <c r="GJ370" s="18"/>
      <c r="GK370" s="18"/>
      <c r="GL370" s="18"/>
      <c r="GM370" s="18"/>
      <c r="GN370" s="18"/>
      <c r="GO370" s="18"/>
      <c r="GP370" s="18"/>
      <c r="GQ370" s="18"/>
    </row>
    <row r="371" spans="1:199" s="11" customFormat="1" ht="15" customHeight="1" x14ac:dyDescent="0.25">
      <c r="A371" s="167"/>
      <c r="B371" s="645"/>
      <c r="C371" s="518" t="s">
        <v>90</v>
      </c>
      <c r="D371" s="661"/>
      <c r="E371" s="662"/>
      <c r="F371" s="226" t="s">
        <v>23</v>
      </c>
      <c r="G371" s="232">
        <v>1</v>
      </c>
      <c r="H371" s="447" t="s">
        <v>19</v>
      </c>
      <c r="I371" s="469"/>
      <c r="J371" s="448"/>
      <c r="K371" s="447" t="s">
        <v>18</v>
      </c>
      <c r="L371" s="448"/>
      <c r="M371" s="242" t="s">
        <v>255</v>
      </c>
      <c r="N371" s="231">
        <v>2</v>
      </c>
      <c r="O371" s="567"/>
      <c r="P371" s="568"/>
      <c r="Q371" s="536"/>
      <c r="R371" s="537"/>
      <c r="S371" s="2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18"/>
      <c r="EZ371" s="18"/>
      <c r="FA371" s="18"/>
      <c r="FB371" s="18"/>
      <c r="FC371" s="18"/>
      <c r="FD371" s="18"/>
      <c r="FE371" s="18"/>
      <c r="FF371" s="18"/>
      <c r="FG371" s="18"/>
      <c r="FH371" s="18"/>
      <c r="FI371" s="18"/>
      <c r="FJ371" s="18"/>
      <c r="FK371" s="18"/>
      <c r="FL371" s="18"/>
      <c r="FM371" s="18"/>
      <c r="FN371" s="18"/>
      <c r="FO371" s="18"/>
      <c r="FP371" s="18"/>
      <c r="FQ371" s="18"/>
      <c r="FR371" s="18"/>
      <c r="FS371" s="18"/>
      <c r="FT371" s="18"/>
      <c r="FU371" s="18"/>
      <c r="FV371" s="18"/>
      <c r="FW371" s="18"/>
      <c r="FX371" s="18"/>
      <c r="FY371" s="18"/>
      <c r="FZ371" s="18"/>
      <c r="GA371" s="18"/>
      <c r="GB371" s="18"/>
      <c r="GC371" s="18"/>
      <c r="GD371" s="18"/>
      <c r="GE371" s="18"/>
      <c r="GF371" s="18"/>
      <c r="GG371" s="18"/>
      <c r="GH371" s="18"/>
      <c r="GI371" s="18"/>
      <c r="GJ371" s="18"/>
      <c r="GK371" s="18"/>
      <c r="GL371" s="18"/>
      <c r="GM371" s="18"/>
      <c r="GN371" s="18"/>
      <c r="GO371" s="18"/>
      <c r="GP371" s="18"/>
      <c r="GQ371" s="18"/>
    </row>
    <row r="372" spans="1:199" s="11" customFormat="1" ht="15" customHeight="1" x14ac:dyDescent="0.25">
      <c r="A372" s="167"/>
      <c r="B372" s="645"/>
      <c r="C372" s="518"/>
      <c r="D372" s="661"/>
      <c r="E372" s="662"/>
      <c r="F372" s="225"/>
      <c r="G372" s="232"/>
      <c r="H372" s="439" t="s">
        <v>141</v>
      </c>
      <c r="I372" s="440"/>
      <c r="J372" s="441"/>
      <c r="K372" s="569"/>
      <c r="L372" s="570"/>
      <c r="M372" s="217"/>
      <c r="N372" s="282"/>
      <c r="O372" s="567"/>
      <c r="P372" s="568"/>
      <c r="Q372" s="536"/>
      <c r="R372" s="537"/>
      <c r="S372" s="2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  <c r="CA372" s="18"/>
      <c r="CB372" s="18"/>
      <c r="CC372" s="18"/>
      <c r="CD372" s="18"/>
      <c r="CE372" s="18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  <c r="CX372" s="18"/>
      <c r="CY372" s="18"/>
      <c r="CZ372" s="18"/>
      <c r="DA372" s="18"/>
      <c r="DB372" s="18"/>
      <c r="DC372" s="18"/>
      <c r="DD372" s="18"/>
      <c r="DE372" s="18"/>
      <c r="DF372" s="18"/>
      <c r="DG372" s="18"/>
      <c r="DH372" s="18"/>
      <c r="DI372" s="18"/>
      <c r="DJ372" s="18"/>
      <c r="DK372" s="18"/>
      <c r="DL372" s="18"/>
      <c r="DM372" s="18"/>
      <c r="DN372" s="18"/>
      <c r="DO372" s="18"/>
      <c r="DP372" s="18"/>
      <c r="DQ372" s="18"/>
      <c r="DR372" s="18"/>
      <c r="DS372" s="18"/>
      <c r="DT372" s="18"/>
      <c r="DU372" s="18"/>
      <c r="DV372" s="18"/>
      <c r="DW372" s="18"/>
      <c r="DX372" s="18"/>
      <c r="DY372" s="18"/>
      <c r="DZ372" s="18"/>
      <c r="EA372" s="18"/>
      <c r="EB372" s="18"/>
      <c r="EC372" s="18"/>
      <c r="ED372" s="18"/>
      <c r="EE372" s="18"/>
      <c r="EF372" s="18"/>
      <c r="EG372" s="18"/>
      <c r="EH372" s="18"/>
      <c r="EI372" s="18"/>
      <c r="EJ372" s="18"/>
      <c r="EK372" s="18"/>
      <c r="EL372" s="18"/>
      <c r="EM372" s="18"/>
      <c r="EN372" s="18"/>
      <c r="EO372" s="18"/>
      <c r="EP372" s="18"/>
      <c r="EQ372" s="18"/>
      <c r="ER372" s="18"/>
      <c r="ES372" s="18"/>
      <c r="ET372" s="18"/>
      <c r="EU372" s="18"/>
      <c r="EV372" s="18"/>
      <c r="EW372" s="18"/>
      <c r="EX372" s="18"/>
      <c r="EY372" s="18"/>
      <c r="EZ372" s="18"/>
      <c r="FA372" s="18"/>
      <c r="FB372" s="18"/>
      <c r="FC372" s="18"/>
      <c r="FD372" s="18"/>
      <c r="FE372" s="18"/>
      <c r="FF372" s="18"/>
      <c r="FG372" s="18"/>
      <c r="FH372" s="18"/>
      <c r="FI372" s="18"/>
      <c r="FJ372" s="18"/>
      <c r="FK372" s="18"/>
      <c r="FL372" s="18"/>
      <c r="FM372" s="18"/>
      <c r="FN372" s="18"/>
      <c r="FO372" s="18"/>
      <c r="FP372" s="18"/>
      <c r="FQ372" s="18"/>
      <c r="FR372" s="18"/>
      <c r="FS372" s="18"/>
      <c r="FT372" s="18"/>
      <c r="FU372" s="18"/>
      <c r="FV372" s="18"/>
      <c r="FW372" s="18"/>
      <c r="FX372" s="18"/>
      <c r="FY372" s="18"/>
      <c r="FZ372" s="18"/>
      <c r="GA372" s="18"/>
      <c r="GB372" s="18"/>
      <c r="GC372" s="18"/>
      <c r="GD372" s="18"/>
      <c r="GE372" s="18"/>
      <c r="GF372" s="18"/>
      <c r="GG372" s="18"/>
      <c r="GH372" s="18"/>
      <c r="GI372" s="18"/>
      <c r="GJ372" s="18"/>
      <c r="GK372" s="18"/>
      <c r="GL372" s="18"/>
      <c r="GM372" s="18"/>
      <c r="GN372" s="18"/>
      <c r="GO372" s="18"/>
      <c r="GP372" s="18"/>
      <c r="GQ372" s="18"/>
    </row>
    <row r="373" spans="1:199" s="11" customFormat="1" ht="15" customHeight="1" x14ac:dyDescent="0.25">
      <c r="A373" s="167"/>
      <c r="B373" s="645"/>
      <c r="C373" s="518"/>
      <c r="D373" s="661"/>
      <c r="E373" s="662"/>
      <c r="F373" s="255"/>
      <c r="G373" s="255"/>
      <c r="H373" s="439" t="s">
        <v>155</v>
      </c>
      <c r="I373" s="440"/>
      <c r="J373" s="441"/>
      <c r="K373" s="569"/>
      <c r="L373" s="570"/>
      <c r="M373" s="217" t="s">
        <v>23</v>
      </c>
      <c r="N373" s="282">
        <v>5</v>
      </c>
      <c r="O373" s="567"/>
      <c r="P373" s="568"/>
      <c r="Q373" s="536"/>
      <c r="R373" s="537"/>
      <c r="S373" s="2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  <c r="CA373" s="18"/>
      <c r="CB373" s="18"/>
      <c r="CC373" s="18"/>
      <c r="CD373" s="18"/>
      <c r="CE373" s="18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  <c r="DN373" s="18"/>
      <c r="DO373" s="18"/>
      <c r="DP373" s="18"/>
      <c r="DQ373" s="18"/>
      <c r="DR373" s="18"/>
      <c r="DS373" s="18"/>
      <c r="DT373" s="18"/>
      <c r="DU373" s="18"/>
      <c r="DV373" s="18"/>
      <c r="DW373" s="18"/>
      <c r="DX373" s="18"/>
      <c r="DY373" s="18"/>
      <c r="DZ373" s="18"/>
      <c r="EA373" s="18"/>
      <c r="EB373" s="18"/>
      <c r="EC373" s="18"/>
      <c r="ED373" s="18"/>
      <c r="EE373" s="18"/>
      <c r="EF373" s="18"/>
      <c r="EG373" s="18"/>
      <c r="EH373" s="18"/>
      <c r="EI373" s="18"/>
      <c r="EJ373" s="18"/>
      <c r="EK373" s="18"/>
      <c r="EL373" s="18"/>
      <c r="EM373" s="18"/>
      <c r="EN373" s="18"/>
      <c r="EO373" s="18"/>
      <c r="EP373" s="18"/>
      <c r="EQ373" s="18"/>
      <c r="ER373" s="18"/>
      <c r="ES373" s="18"/>
      <c r="ET373" s="18"/>
      <c r="EU373" s="18"/>
      <c r="EV373" s="18"/>
      <c r="EW373" s="18"/>
      <c r="EX373" s="18"/>
      <c r="EY373" s="18"/>
      <c r="EZ373" s="18"/>
      <c r="FA373" s="18"/>
      <c r="FB373" s="18"/>
      <c r="FC373" s="18"/>
      <c r="FD373" s="18"/>
      <c r="FE373" s="18"/>
      <c r="FF373" s="18"/>
      <c r="FG373" s="18"/>
      <c r="FH373" s="18"/>
      <c r="FI373" s="18"/>
      <c r="FJ373" s="18"/>
      <c r="FK373" s="18"/>
      <c r="FL373" s="18"/>
      <c r="FM373" s="18"/>
      <c r="FN373" s="18"/>
      <c r="FO373" s="18"/>
      <c r="FP373" s="18"/>
      <c r="FQ373" s="18"/>
      <c r="FR373" s="18"/>
      <c r="FS373" s="18"/>
      <c r="FT373" s="18"/>
      <c r="FU373" s="18"/>
      <c r="FV373" s="18"/>
      <c r="FW373" s="18"/>
      <c r="FX373" s="18"/>
      <c r="FY373" s="18"/>
      <c r="FZ373" s="18"/>
      <c r="GA373" s="18"/>
      <c r="GB373" s="18"/>
      <c r="GC373" s="18"/>
      <c r="GD373" s="18"/>
      <c r="GE373" s="18"/>
      <c r="GF373" s="18"/>
      <c r="GG373" s="18"/>
      <c r="GH373" s="18"/>
      <c r="GI373" s="18"/>
      <c r="GJ373" s="18"/>
      <c r="GK373" s="18"/>
      <c r="GL373" s="18"/>
      <c r="GM373" s="18"/>
      <c r="GN373" s="18"/>
      <c r="GO373" s="18"/>
      <c r="GP373" s="18"/>
      <c r="GQ373" s="18"/>
    </row>
    <row r="374" spans="1:199" s="11" customFormat="1" ht="15" customHeight="1" x14ac:dyDescent="0.25">
      <c r="A374" s="167"/>
      <c r="B374" s="645"/>
      <c r="C374" s="518"/>
      <c r="D374" s="661"/>
      <c r="E374" s="662"/>
      <c r="F374" s="225"/>
      <c r="G374" s="232"/>
      <c r="H374" s="439" t="s">
        <v>163</v>
      </c>
      <c r="I374" s="440"/>
      <c r="J374" s="441"/>
      <c r="K374" s="569"/>
      <c r="L374" s="570"/>
      <c r="M374" s="217" t="s">
        <v>23</v>
      </c>
      <c r="N374" s="282">
        <v>5</v>
      </c>
      <c r="O374" s="567"/>
      <c r="P374" s="568"/>
      <c r="Q374" s="536"/>
      <c r="R374" s="537"/>
      <c r="S374" s="2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  <c r="CX374" s="18"/>
      <c r="CY374" s="18"/>
      <c r="CZ374" s="18"/>
      <c r="DA374" s="18"/>
      <c r="DB374" s="18"/>
      <c r="DC374" s="18"/>
      <c r="DD374" s="18"/>
      <c r="DE374" s="18"/>
      <c r="DF374" s="18"/>
      <c r="DG374" s="18"/>
      <c r="DH374" s="18"/>
      <c r="DI374" s="18"/>
      <c r="DJ374" s="18"/>
      <c r="DK374" s="18"/>
      <c r="DL374" s="18"/>
      <c r="DM374" s="18"/>
      <c r="DN374" s="18"/>
      <c r="DO374" s="18"/>
      <c r="DP374" s="18"/>
      <c r="DQ374" s="18"/>
      <c r="DR374" s="18"/>
      <c r="DS374" s="18"/>
      <c r="DT374" s="18"/>
      <c r="DU374" s="18"/>
      <c r="DV374" s="18"/>
      <c r="DW374" s="18"/>
      <c r="DX374" s="18"/>
      <c r="DY374" s="18"/>
      <c r="DZ374" s="18"/>
      <c r="EA374" s="18"/>
      <c r="EB374" s="18"/>
      <c r="EC374" s="18"/>
      <c r="ED374" s="18"/>
      <c r="EE374" s="18"/>
      <c r="EF374" s="18"/>
      <c r="EG374" s="18"/>
      <c r="EH374" s="18"/>
      <c r="EI374" s="18"/>
      <c r="EJ374" s="18"/>
      <c r="EK374" s="18"/>
      <c r="EL374" s="18"/>
      <c r="EM374" s="18"/>
      <c r="EN374" s="18"/>
      <c r="EO374" s="18"/>
      <c r="EP374" s="18"/>
      <c r="EQ374" s="18"/>
      <c r="ER374" s="18"/>
      <c r="ES374" s="18"/>
      <c r="ET374" s="18"/>
      <c r="EU374" s="18"/>
      <c r="EV374" s="18"/>
      <c r="EW374" s="18"/>
      <c r="EX374" s="18"/>
      <c r="EY374" s="18"/>
      <c r="EZ374" s="18"/>
      <c r="FA374" s="18"/>
      <c r="FB374" s="18"/>
      <c r="FC374" s="18"/>
      <c r="FD374" s="18"/>
      <c r="FE374" s="18"/>
      <c r="FF374" s="18"/>
      <c r="FG374" s="18"/>
      <c r="FH374" s="18"/>
      <c r="FI374" s="18"/>
      <c r="FJ374" s="18"/>
      <c r="FK374" s="18"/>
      <c r="FL374" s="18"/>
      <c r="FM374" s="18"/>
      <c r="FN374" s="18"/>
      <c r="FO374" s="18"/>
      <c r="FP374" s="18"/>
      <c r="FQ374" s="18"/>
      <c r="FR374" s="18"/>
      <c r="FS374" s="18"/>
      <c r="FT374" s="18"/>
      <c r="FU374" s="18"/>
      <c r="FV374" s="18"/>
      <c r="FW374" s="18"/>
      <c r="FX374" s="18"/>
      <c r="FY374" s="18"/>
      <c r="FZ374" s="18"/>
      <c r="GA374" s="18"/>
      <c r="GB374" s="18"/>
      <c r="GC374" s="18"/>
      <c r="GD374" s="18"/>
      <c r="GE374" s="18"/>
      <c r="GF374" s="18"/>
      <c r="GG374" s="18"/>
      <c r="GH374" s="18"/>
      <c r="GI374" s="18"/>
      <c r="GJ374" s="18"/>
      <c r="GK374" s="18"/>
      <c r="GL374" s="18"/>
      <c r="GM374" s="18"/>
      <c r="GN374" s="18"/>
      <c r="GO374" s="18"/>
      <c r="GP374" s="18"/>
      <c r="GQ374" s="18"/>
    </row>
    <row r="375" spans="1:199" s="11" customFormat="1" ht="15" customHeight="1" x14ac:dyDescent="0.25">
      <c r="A375" s="167"/>
      <c r="B375" s="645"/>
      <c r="C375" s="518"/>
      <c r="D375" s="661"/>
      <c r="E375" s="662"/>
      <c r="F375" s="255"/>
      <c r="G375" s="255"/>
      <c r="H375" s="439" t="s">
        <v>161</v>
      </c>
      <c r="I375" s="440"/>
      <c r="J375" s="441"/>
      <c r="K375" s="569"/>
      <c r="L375" s="570"/>
      <c r="M375" s="217" t="s">
        <v>23</v>
      </c>
      <c r="N375" s="282">
        <v>5</v>
      </c>
      <c r="O375" s="567"/>
      <c r="P375" s="568"/>
      <c r="Q375" s="536"/>
      <c r="R375" s="537"/>
      <c r="S375" s="2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  <c r="CA375" s="18"/>
      <c r="CB375" s="18"/>
      <c r="CC375" s="18"/>
      <c r="CD375" s="18"/>
      <c r="CE375" s="18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  <c r="CX375" s="18"/>
      <c r="CY375" s="18"/>
      <c r="CZ375" s="18"/>
      <c r="DA375" s="18"/>
      <c r="DB375" s="18"/>
      <c r="DC375" s="18"/>
      <c r="DD375" s="18"/>
      <c r="DE375" s="18"/>
      <c r="DF375" s="18"/>
      <c r="DG375" s="18"/>
      <c r="DH375" s="18"/>
      <c r="DI375" s="18"/>
      <c r="DJ375" s="18"/>
      <c r="DK375" s="18"/>
      <c r="DL375" s="18"/>
      <c r="DM375" s="18"/>
      <c r="DN375" s="18"/>
      <c r="DO375" s="18"/>
      <c r="DP375" s="18"/>
      <c r="DQ375" s="18"/>
      <c r="DR375" s="18"/>
      <c r="DS375" s="18"/>
      <c r="DT375" s="18"/>
      <c r="DU375" s="18"/>
      <c r="DV375" s="18"/>
      <c r="DW375" s="18"/>
      <c r="DX375" s="18"/>
      <c r="DY375" s="18"/>
      <c r="DZ375" s="18"/>
      <c r="EA375" s="18"/>
      <c r="EB375" s="18"/>
      <c r="EC375" s="18"/>
      <c r="ED375" s="18"/>
      <c r="EE375" s="18"/>
      <c r="EF375" s="18"/>
      <c r="EG375" s="18"/>
      <c r="EH375" s="18"/>
      <c r="EI375" s="18"/>
      <c r="EJ375" s="18"/>
      <c r="EK375" s="18"/>
      <c r="EL375" s="18"/>
      <c r="EM375" s="18"/>
      <c r="EN375" s="18"/>
      <c r="EO375" s="18"/>
      <c r="EP375" s="18"/>
      <c r="EQ375" s="18"/>
      <c r="ER375" s="18"/>
      <c r="ES375" s="18"/>
      <c r="ET375" s="18"/>
      <c r="EU375" s="18"/>
      <c r="EV375" s="18"/>
      <c r="EW375" s="18"/>
      <c r="EX375" s="18"/>
      <c r="EY375" s="18"/>
      <c r="EZ375" s="18"/>
      <c r="FA375" s="18"/>
      <c r="FB375" s="18"/>
      <c r="FC375" s="18"/>
      <c r="FD375" s="18"/>
      <c r="FE375" s="18"/>
      <c r="FF375" s="18"/>
      <c r="FG375" s="18"/>
      <c r="FH375" s="18"/>
      <c r="FI375" s="18"/>
      <c r="FJ375" s="18"/>
      <c r="FK375" s="18"/>
      <c r="FL375" s="18"/>
      <c r="FM375" s="18"/>
      <c r="FN375" s="18"/>
      <c r="FO375" s="18"/>
      <c r="FP375" s="18"/>
      <c r="FQ375" s="18"/>
      <c r="FR375" s="18"/>
      <c r="FS375" s="18"/>
      <c r="FT375" s="18"/>
      <c r="FU375" s="18"/>
      <c r="FV375" s="18"/>
      <c r="FW375" s="18"/>
      <c r="FX375" s="18"/>
      <c r="FY375" s="18"/>
      <c r="FZ375" s="18"/>
      <c r="GA375" s="18"/>
      <c r="GB375" s="18"/>
      <c r="GC375" s="18"/>
      <c r="GD375" s="18"/>
      <c r="GE375" s="18"/>
      <c r="GF375" s="18"/>
      <c r="GG375" s="18"/>
      <c r="GH375" s="18"/>
      <c r="GI375" s="18"/>
      <c r="GJ375" s="18"/>
      <c r="GK375" s="18"/>
      <c r="GL375" s="18"/>
      <c r="GM375" s="18"/>
      <c r="GN375" s="18"/>
      <c r="GO375" s="18"/>
      <c r="GP375" s="18"/>
      <c r="GQ375" s="18"/>
    </row>
    <row r="376" spans="1:199" s="11" customFormat="1" ht="15" customHeight="1" x14ac:dyDescent="0.25">
      <c r="A376" s="167"/>
      <c r="B376" s="645"/>
      <c r="C376" s="701"/>
      <c r="D376" s="702"/>
      <c r="E376" s="703"/>
      <c r="F376" s="269"/>
      <c r="G376" s="32"/>
      <c r="H376" s="439" t="s">
        <v>162</v>
      </c>
      <c r="I376" s="440"/>
      <c r="J376" s="441"/>
      <c r="K376" s="699"/>
      <c r="L376" s="700"/>
      <c r="M376" s="217" t="s">
        <v>23</v>
      </c>
      <c r="N376" s="283">
        <v>5</v>
      </c>
      <c r="O376" s="626"/>
      <c r="P376" s="627"/>
      <c r="Q376" s="530"/>
      <c r="R376" s="531"/>
      <c r="S376" s="2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  <c r="CA376" s="18"/>
      <c r="CB376" s="18"/>
      <c r="CC376" s="18"/>
      <c r="CD376" s="18"/>
      <c r="CE376" s="18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  <c r="CX376" s="18"/>
      <c r="CY376" s="18"/>
      <c r="CZ376" s="18"/>
      <c r="DA376" s="18"/>
      <c r="DB376" s="18"/>
      <c r="DC376" s="18"/>
      <c r="DD376" s="18"/>
      <c r="DE376" s="18"/>
      <c r="DF376" s="18"/>
      <c r="DG376" s="18"/>
      <c r="DH376" s="18"/>
      <c r="DI376" s="18"/>
      <c r="DJ376" s="18"/>
      <c r="DK376" s="18"/>
      <c r="DL376" s="18"/>
      <c r="DM376" s="18"/>
      <c r="DN376" s="18"/>
      <c r="DO376" s="18"/>
      <c r="DP376" s="18"/>
      <c r="DQ376" s="18"/>
      <c r="DR376" s="18"/>
      <c r="DS376" s="18"/>
      <c r="DT376" s="18"/>
      <c r="DU376" s="18"/>
      <c r="DV376" s="18"/>
      <c r="DW376" s="18"/>
      <c r="DX376" s="18"/>
      <c r="DY376" s="18"/>
      <c r="DZ376" s="18"/>
      <c r="EA376" s="18"/>
      <c r="EB376" s="18"/>
      <c r="EC376" s="18"/>
      <c r="ED376" s="18"/>
      <c r="EE376" s="18"/>
      <c r="EF376" s="18"/>
      <c r="EG376" s="18"/>
      <c r="EH376" s="18"/>
      <c r="EI376" s="18"/>
      <c r="EJ376" s="18"/>
      <c r="EK376" s="18"/>
      <c r="EL376" s="18"/>
      <c r="EM376" s="18"/>
      <c r="EN376" s="18"/>
      <c r="EO376" s="18"/>
      <c r="EP376" s="18"/>
      <c r="EQ376" s="18"/>
      <c r="ER376" s="18"/>
      <c r="ES376" s="18"/>
      <c r="ET376" s="18"/>
      <c r="EU376" s="18"/>
      <c r="EV376" s="18"/>
      <c r="EW376" s="18"/>
      <c r="EX376" s="18"/>
      <c r="EY376" s="18"/>
      <c r="EZ376" s="18"/>
      <c r="FA376" s="18"/>
      <c r="FB376" s="18"/>
      <c r="FC376" s="18"/>
      <c r="FD376" s="18"/>
      <c r="FE376" s="18"/>
      <c r="FF376" s="18"/>
      <c r="FG376" s="18"/>
      <c r="FH376" s="18"/>
      <c r="FI376" s="18"/>
      <c r="FJ376" s="18"/>
      <c r="FK376" s="18"/>
      <c r="FL376" s="18"/>
      <c r="FM376" s="18"/>
      <c r="FN376" s="18"/>
      <c r="FO376" s="18"/>
      <c r="FP376" s="18"/>
      <c r="FQ376" s="18"/>
      <c r="FR376" s="18"/>
      <c r="FS376" s="18"/>
      <c r="FT376" s="18"/>
      <c r="FU376" s="18"/>
      <c r="FV376" s="18"/>
      <c r="FW376" s="18"/>
      <c r="FX376" s="18"/>
      <c r="FY376" s="18"/>
      <c r="FZ376" s="18"/>
      <c r="GA376" s="18"/>
      <c r="GB376" s="18"/>
      <c r="GC376" s="18"/>
      <c r="GD376" s="18"/>
      <c r="GE376" s="18"/>
      <c r="GF376" s="18"/>
      <c r="GG376" s="18"/>
      <c r="GH376" s="18"/>
      <c r="GI376" s="18"/>
      <c r="GJ376" s="18"/>
      <c r="GK376" s="18"/>
      <c r="GL376" s="18"/>
      <c r="GM376" s="18"/>
      <c r="GN376" s="18"/>
      <c r="GO376" s="18"/>
      <c r="GP376" s="18"/>
      <c r="GQ376" s="18"/>
    </row>
    <row r="377" spans="1:199" s="2" customFormat="1" ht="15" customHeight="1" x14ac:dyDescent="0.25">
      <c r="A377" s="167"/>
      <c r="B377" s="645"/>
      <c r="C377" s="532" t="s">
        <v>118</v>
      </c>
      <c r="D377" s="637"/>
      <c r="E377" s="519"/>
      <c r="F377" s="253"/>
      <c r="G377" s="253"/>
      <c r="H377" s="399"/>
      <c r="I377" s="575"/>
      <c r="J377" s="400"/>
      <c r="K377" s="38"/>
      <c r="L377" s="119"/>
      <c r="M377" s="253"/>
      <c r="N377" s="237"/>
      <c r="O377" s="376" t="s">
        <v>260</v>
      </c>
      <c r="P377" s="378"/>
      <c r="Q377" s="528" t="s">
        <v>324</v>
      </c>
      <c r="R377" s="529"/>
      <c r="S377" s="2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  <c r="CA377" s="18"/>
      <c r="CB377" s="18"/>
      <c r="CC377" s="18"/>
      <c r="CD377" s="18"/>
      <c r="CE377" s="18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8"/>
      <c r="DE377" s="18"/>
      <c r="DF377" s="18"/>
      <c r="DG377" s="18"/>
      <c r="DH377" s="18"/>
      <c r="DI377" s="18"/>
      <c r="DJ377" s="18"/>
      <c r="DK377" s="18"/>
      <c r="DL377" s="18"/>
      <c r="DM377" s="18"/>
      <c r="DN377" s="18"/>
      <c r="DO377" s="18"/>
      <c r="DP377" s="18"/>
      <c r="DQ377" s="18"/>
      <c r="DR377" s="18"/>
      <c r="DS377" s="18"/>
      <c r="DT377" s="18"/>
      <c r="DU377" s="18"/>
      <c r="DV377" s="18"/>
      <c r="DW377" s="18"/>
      <c r="DX377" s="18"/>
      <c r="DY377" s="18"/>
      <c r="DZ377" s="18"/>
      <c r="EA377" s="18"/>
      <c r="EB377" s="18"/>
      <c r="EC377" s="18"/>
      <c r="ED377" s="18"/>
      <c r="EE377" s="18"/>
      <c r="EF377" s="18"/>
      <c r="EG377" s="18"/>
      <c r="EH377" s="18"/>
      <c r="EI377" s="18"/>
      <c r="EJ377" s="18"/>
      <c r="EK377" s="18"/>
      <c r="EL377" s="18"/>
      <c r="EM377" s="18"/>
      <c r="EN377" s="18"/>
      <c r="EO377" s="18"/>
      <c r="EP377" s="18"/>
      <c r="EQ377" s="18"/>
      <c r="ER377" s="18"/>
      <c r="ES377" s="18"/>
      <c r="ET377" s="18"/>
      <c r="EU377" s="18"/>
      <c r="EV377" s="18"/>
      <c r="EW377" s="18"/>
      <c r="EX377" s="18"/>
      <c r="EY377" s="18"/>
      <c r="EZ377" s="18"/>
      <c r="FA377" s="18"/>
      <c r="FB377" s="18"/>
      <c r="FC377" s="18"/>
      <c r="FD377" s="18"/>
      <c r="FE377" s="18"/>
      <c r="FF377" s="18"/>
      <c r="FG377" s="18"/>
      <c r="FH377" s="18"/>
      <c r="FI377" s="18"/>
      <c r="FJ377" s="18"/>
      <c r="FK377" s="18"/>
      <c r="FL377" s="18"/>
      <c r="FM377" s="18"/>
      <c r="FN377" s="18"/>
      <c r="FO377" s="18"/>
      <c r="FP377" s="18"/>
      <c r="FQ377" s="18"/>
      <c r="FR377" s="18"/>
      <c r="FS377" s="18"/>
      <c r="FT377" s="18"/>
      <c r="FU377" s="18"/>
      <c r="FV377" s="18"/>
      <c r="FW377" s="18"/>
      <c r="FX377" s="18"/>
      <c r="FY377" s="18"/>
      <c r="FZ377" s="18"/>
      <c r="GA377" s="18"/>
      <c r="GB377" s="18"/>
      <c r="GC377" s="18"/>
      <c r="GD377" s="18"/>
      <c r="GE377" s="18"/>
      <c r="GF377" s="18"/>
      <c r="GG377" s="18"/>
      <c r="GH377" s="18"/>
      <c r="GI377" s="18"/>
      <c r="GJ377" s="18"/>
      <c r="GK377" s="18"/>
      <c r="GL377" s="18"/>
      <c r="GM377" s="18"/>
      <c r="GN377" s="18"/>
      <c r="GO377" s="18"/>
      <c r="GP377" s="18"/>
      <c r="GQ377" s="18"/>
    </row>
    <row r="378" spans="1:199" s="2" customFormat="1" x14ac:dyDescent="0.25">
      <c r="A378" s="167"/>
      <c r="B378" s="645"/>
      <c r="C378" s="518"/>
      <c r="D378" s="661"/>
      <c r="E378" s="662"/>
      <c r="F378" s="225" t="s">
        <v>23</v>
      </c>
      <c r="G378" s="232">
        <v>1</v>
      </c>
      <c r="H378" s="447" t="s">
        <v>89</v>
      </c>
      <c r="I378" s="469"/>
      <c r="J378" s="448"/>
      <c r="K378" s="472" t="s">
        <v>87</v>
      </c>
      <c r="L378" s="473"/>
      <c r="M378" s="242" t="s">
        <v>23</v>
      </c>
      <c r="N378" s="238">
        <v>1</v>
      </c>
      <c r="O378" s="379"/>
      <c r="P378" s="381"/>
      <c r="Q378" s="536"/>
      <c r="R378" s="537"/>
      <c r="S378" s="2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  <c r="CX378" s="18"/>
      <c r="CY378" s="18"/>
      <c r="CZ378" s="18"/>
      <c r="DA378" s="18"/>
      <c r="DB378" s="18"/>
      <c r="DC378" s="18"/>
      <c r="DD378" s="18"/>
      <c r="DE378" s="18"/>
      <c r="DF378" s="18"/>
      <c r="DG378" s="18"/>
      <c r="DH378" s="18"/>
      <c r="DI378" s="18"/>
      <c r="DJ378" s="18"/>
      <c r="DK378" s="18"/>
      <c r="DL378" s="18"/>
      <c r="DM378" s="18"/>
      <c r="DN378" s="18"/>
      <c r="DO378" s="18"/>
      <c r="DP378" s="18"/>
      <c r="DQ378" s="18"/>
      <c r="DR378" s="18"/>
      <c r="DS378" s="18"/>
      <c r="DT378" s="18"/>
      <c r="DU378" s="18"/>
      <c r="DV378" s="18"/>
      <c r="DW378" s="18"/>
      <c r="DX378" s="18"/>
      <c r="DY378" s="18"/>
      <c r="DZ378" s="18"/>
      <c r="EA378" s="18"/>
      <c r="EB378" s="18"/>
      <c r="EC378" s="18"/>
      <c r="ED378" s="18"/>
      <c r="EE378" s="18"/>
      <c r="EF378" s="18"/>
      <c r="EG378" s="18"/>
      <c r="EH378" s="18"/>
      <c r="EI378" s="18"/>
      <c r="EJ378" s="18"/>
      <c r="EK378" s="18"/>
      <c r="EL378" s="18"/>
      <c r="EM378" s="18"/>
      <c r="EN378" s="18"/>
      <c r="EO378" s="18"/>
      <c r="EP378" s="18"/>
      <c r="EQ378" s="18"/>
      <c r="ER378" s="18"/>
      <c r="ES378" s="18"/>
      <c r="ET378" s="18"/>
      <c r="EU378" s="18"/>
      <c r="EV378" s="18"/>
      <c r="EW378" s="18"/>
      <c r="EX378" s="18"/>
      <c r="EY378" s="18"/>
      <c r="EZ378" s="18"/>
      <c r="FA378" s="18"/>
      <c r="FB378" s="18"/>
      <c r="FC378" s="18"/>
      <c r="FD378" s="18"/>
      <c r="FE378" s="18"/>
      <c r="FF378" s="18"/>
      <c r="FG378" s="18"/>
      <c r="FH378" s="18"/>
      <c r="FI378" s="18"/>
      <c r="FJ378" s="18"/>
      <c r="FK378" s="18"/>
      <c r="FL378" s="18"/>
      <c r="FM378" s="18"/>
      <c r="FN378" s="18"/>
      <c r="FO378" s="18"/>
      <c r="FP378" s="18"/>
      <c r="FQ378" s="18"/>
      <c r="FR378" s="18"/>
      <c r="FS378" s="18"/>
      <c r="FT378" s="18"/>
      <c r="FU378" s="18"/>
      <c r="FV378" s="18"/>
      <c r="FW378" s="18"/>
      <c r="FX378" s="18"/>
      <c r="FY378" s="18"/>
      <c r="FZ378" s="18"/>
      <c r="GA378" s="18"/>
      <c r="GB378" s="18"/>
      <c r="GC378" s="18"/>
      <c r="GD378" s="18"/>
      <c r="GE378" s="18"/>
      <c r="GF378" s="18"/>
      <c r="GG378" s="18"/>
      <c r="GH378" s="18"/>
      <c r="GI378" s="18"/>
      <c r="GJ378" s="18"/>
      <c r="GK378" s="18"/>
      <c r="GL378" s="18"/>
      <c r="GM378" s="18"/>
      <c r="GN378" s="18"/>
      <c r="GO378" s="18"/>
      <c r="GP378" s="18"/>
      <c r="GQ378" s="18"/>
    </row>
    <row r="379" spans="1:199" s="2" customFormat="1" ht="41.25" customHeight="1" x14ac:dyDescent="0.25">
      <c r="A379" s="167"/>
      <c r="B379" s="645"/>
      <c r="C379" s="701"/>
      <c r="D379" s="702"/>
      <c r="E379" s="703"/>
      <c r="F379" s="260"/>
      <c r="G379" s="260"/>
      <c r="H379" s="571"/>
      <c r="I379" s="572"/>
      <c r="J379" s="573"/>
      <c r="K379" s="466"/>
      <c r="L379" s="468"/>
      <c r="M379" s="247"/>
      <c r="N379" s="239"/>
      <c r="O379" s="382"/>
      <c r="P379" s="384"/>
      <c r="Q379" s="530"/>
      <c r="R379" s="531"/>
      <c r="S379" s="2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  <c r="CA379" s="18"/>
      <c r="CB379" s="18"/>
      <c r="CC379" s="18"/>
      <c r="CD379" s="18"/>
      <c r="CE379" s="18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  <c r="CX379" s="18"/>
      <c r="CY379" s="18"/>
      <c r="CZ379" s="18"/>
      <c r="DA379" s="18"/>
      <c r="DB379" s="18"/>
      <c r="DC379" s="18"/>
      <c r="DD379" s="18"/>
      <c r="DE379" s="18"/>
      <c r="DF379" s="18"/>
      <c r="DG379" s="18"/>
      <c r="DH379" s="18"/>
      <c r="DI379" s="18"/>
      <c r="DJ379" s="18"/>
      <c r="DK379" s="18"/>
      <c r="DL379" s="18"/>
      <c r="DM379" s="18"/>
      <c r="DN379" s="18"/>
      <c r="DO379" s="18"/>
      <c r="DP379" s="18"/>
      <c r="DQ379" s="18"/>
      <c r="DR379" s="18"/>
      <c r="DS379" s="18"/>
      <c r="DT379" s="18"/>
      <c r="DU379" s="18"/>
      <c r="DV379" s="18"/>
      <c r="DW379" s="18"/>
      <c r="DX379" s="18"/>
      <c r="DY379" s="18"/>
      <c r="DZ379" s="18"/>
      <c r="EA379" s="18"/>
      <c r="EB379" s="18"/>
      <c r="EC379" s="18"/>
      <c r="ED379" s="18"/>
      <c r="EE379" s="18"/>
      <c r="EF379" s="18"/>
      <c r="EG379" s="18"/>
      <c r="EH379" s="18"/>
      <c r="EI379" s="18"/>
      <c r="EJ379" s="18"/>
      <c r="EK379" s="18"/>
      <c r="EL379" s="18"/>
      <c r="EM379" s="18"/>
      <c r="EN379" s="18"/>
      <c r="EO379" s="18"/>
      <c r="EP379" s="18"/>
      <c r="EQ379" s="18"/>
      <c r="ER379" s="18"/>
      <c r="ES379" s="18"/>
      <c r="ET379" s="18"/>
      <c r="EU379" s="18"/>
      <c r="EV379" s="18"/>
      <c r="EW379" s="18"/>
      <c r="EX379" s="18"/>
      <c r="EY379" s="18"/>
      <c r="EZ379" s="18"/>
      <c r="FA379" s="18"/>
      <c r="FB379" s="18"/>
      <c r="FC379" s="18"/>
      <c r="FD379" s="18"/>
      <c r="FE379" s="18"/>
      <c r="FF379" s="18"/>
      <c r="FG379" s="18"/>
      <c r="FH379" s="18"/>
      <c r="FI379" s="18"/>
      <c r="FJ379" s="18"/>
      <c r="FK379" s="18"/>
      <c r="FL379" s="18"/>
      <c r="FM379" s="18"/>
      <c r="FN379" s="18"/>
      <c r="FO379" s="18"/>
      <c r="FP379" s="18"/>
      <c r="FQ379" s="18"/>
      <c r="FR379" s="18"/>
      <c r="FS379" s="18"/>
      <c r="FT379" s="18"/>
      <c r="FU379" s="18"/>
      <c r="FV379" s="18"/>
      <c r="FW379" s="18"/>
      <c r="FX379" s="18"/>
      <c r="FY379" s="18"/>
      <c r="FZ379" s="18"/>
      <c r="GA379" s="18"/>
      <c r="GB379" s="18"/>
      <c r="GC379" s="18"/>
      <c r="GD379" s="18"/>
      <c r="GE379" s="18"/>
      <c r="GF379" s="18"/>
      <c r="GG379" s="18"/>
      <c r="GH379" s="18"/>
      <c r="GI379" s="18"/>
      <c r="GJ379" s="18"/>
      <c r="GK379" s="18"/>
      <c r="GL379" s="18"/>
      <c r="GM379" s="18"/>
      <c r="GN379" s="18"/>
      <c r="GO379" s="18"/>
      <c r="GP379" s="18"/>
      <c r="GQ379" s="18"/>
    </row>
    <row r="380" spans="1:199" s="11" customFormat="1" ht="15" customHeight="1" x14ac:dyDescent="0.25">
      <c r="A380" s="167"/>
      <c r="B380" s="645"/>
      <c r="C380" s="532" t="s">
        <v>262</v>
      </c>
      <c r="D380" s="637"/>
      <c r="E380" s="519"/>
      <c r="F380" s="253"/>
      <c r="G380" s="253"/>
      <c r="H380" s="399"/>
      <c r="I380" s="575"/>
      <c r="J380" s="400"/>
      <c r="K380" s="38"/>
      <c r="L380" s="119"/>
      <c r="M380" s="253"/>
      <c r="N380" s="237"/>
      <c r="O380" s="395" t="s">
        <v>65</v>
      </c>
      <c r="P380" s="396"/>
      <c r="Q380" s="528" t="s">
        <v>324</v>
      </c>
      <c r="R380" s="529"/>
      <c r="S380" s="2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  <c r="CA380" s="18"/>
      <c r="CB380" s="18"/>
      <c r="CC380" s="18"/>
      <c r="CD380" s="18"/>
      <c r="CE380" s="18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  <c r="CX380" s="18"/>
      <c r="CY380" s="18"/>
      <c r="CZ380" s="18"/>
      <c r="DA380" s="18"/>
      <c r="DB380" s="18"/>
      <c r="DC380" s="18"/>
      <c r="DD380" s="18"/>
      <c r="DE380" s="18"/>
      <c r="DF380" s="18"/>
      <c r="DG380" s="18"/>
      <c r="DH380" s="18"/>
      <c r="DI380" s="18"/>
      <c r="DJ380" s="18"/>
      <c r="DK380" s="18"/>
      <c r="DL380" s="18"/>
      <c r="DM380" s="18"/>
      <c r="DN380" s="18"/>
      <c r="DO380" s="18"/>
      <c r="DP380" s="18"/>
      <c r="DQ380" s="18"/>
      <c r="DR380" s="18"/>
      <c r="DS380" s="18"/>
      <c r="DT380" s="18"/>
      <c r="DU380" s="18"/>
      <c r="DV380" s="18"/>
      <c r="DW380" s="18"/>
      <c r="DX380" s="18"/>
      <c r="DY380" s="18"/>
      <c r="DZ380" s="18"/>
      <c r="EA380" s="18"/>
      <c r="EB380" s="18"/>
      <c r="EC380" s="18"/>
      <c r="ED380" s="18"/>
      <c r="EE380" s="18"/>
      <c r="EF380" s="18"/>
      <c r="EG380" s="18"/>
      <c r="EH380" s="18"/>
      <c r="EI380" s="18"/>
      <c r="EJ380" s="18"/>
      <c r="EK380" s="18"/>
      <c r="EL380" s="18"/>
      <c r="EM380" s="18"/>
      <c r="EN380" s="18"/>
      <c r="EO380" s="18"/>
      <c r="EP380" s="18"/>
      <c r="EQ380" s="18"/>
      <c r="ER380" s="18"/>
      <c r="ES380" s="18"/>
      <c r="ET380" s="18"/>
      <c r="EU380" s="18"/>
      <c r="EV380" s="18"/>
      <c r="EW380" s="18"/>
      <c r="EX380" s="18"/>
      <c r="EY380" s="18"/>
      <c r="EZ380" s="18"/>
      <c r="FA380" s="18"/>
      <c r="FB380" s="18"/>
      <c r="FC380" s="18"/>
      <c r="FD380" s="18"/>
      <c r="FE380" s="18"/>
      <c r="FF380" s="18"/>
      <c r="FG380" s="18"/>
      <c r="FH380" s="18"/>
      <c r="FI380" s="18"/>
      <c r="FJ380" s="18"/>
      <c r="FK380" s="18"/>
      <c r="FL380" s="18"/>
      <c r="FM380" s="18"/>
      <c r="FN380" s="18"/>
      <c r="FO380" s="18"/>
      <c r="FP380" s="18"/>
      <c r="FQ380" s="18"/>
      <c r="FR380" s="18"/>
      <c r="FS380" s="18"/>
      <c r="FT380" s="18"/>
      <c r="FU380" s="18"/>
      <c r="FV380" s="18"/>
      <c r="FW380" s="18"/>
      <c r="FX380" s="18"/>
      <c r="FY380" s="18"/>
      <c r="FZ380" s="18"/>
      <c r="GA380" s="18"/>
      <c r="GB380" s="18"/>
      <c r="GC380" s="18"/>
      <c r="GD380" s="18"/>
      <c r="GE380" s="18"/>
      <c r="GF380" s="18"/>
      <c r="GG380" s="18"/>
      <c r="GH380" s="18"/>
      <c r="GI380" s="18"/>
      <c r="GJ380" s="18"/>
      <c r="GK380" s="18"/>
      <c r="GL380" s="18"/>
      <c r="GM380" s="18"/>
      <c r="GN380" s="18"/>
      <c r="GO380" s="18"/>
      <c r="GP380" s="18"/>
      <c r="GQ380" s="18"/>
    </row>
    <row r="381" spans="1:199" s="11" customFormat="1" x14ac:dyDescent="0.25">
      <c r="A381" s="167"/>
      <c r="B381" s="645"/>
      <c r="C381" s="518"/>
      <c r="D381" s="661"/>
      <c r="E381" s="662"/>
      <c r="F381" s="225" t="s">
        <v>23</v>
      </c>
      <c r="G381" s="232">
        <v>1</v>
      </c>
      <c r="H381" s="523"/>
      <c r="I381" s="401"/>
      <c r="J381" s="524"/>
      <c r="K381" s="42"/>
      <c r="L381" s="43"/>
      <c r="M381" s="255"/>
      <c r="N381" s="238"/>
      <c r="O381" s="397"/>
      <c r="P381" s="398"/>
      <c r="Q381" s="536"/>
      <c r="R381" s="537"/>
      <c r="S381" s="2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  <c r="DN381" s="18"/>
      <c r="DO381" s="18"/>
      <c r="DP381" s="18"/>
      <c r="DQ381" s="18"/>
      <c r="DR381" s="18"/>
      <c r="DS381" s="18"/>
      <c r="DT381" s="18"/>
      <c r="DU381" s="18"/>
      <c r="DV381" s="18"/>
      <c r="DW381" s="18"/>
      <c r="DX381" s="18"/>
      <c r="DY381" s="18"/>
      <c r="DZ381" s="18"/>
      <c r="EA381" s="18"/>
      <c r="EB381" s="18"/>
      <c r="EC381" s="18"/>
      <c r="ED381" s="18"/>
      <c r="EE381" s="18"/>
      <c r="EF381" s="18"/>
      <c r="EG381" s="18"/>
      <c r="EH381" s="18"/>
      <c r="EI381" s="18"/>
      <c r="EJ381" s="18"/>
      <c r="EK381" s="18"/>
      <c r="EL381" s="18"/>
      <c r="EM381" s="18"/>
      <c r="EN381" s="18"/>
      <c r="EO381" s="18"/>
      <c r="EP381" s="18"/>
      <c r="EQ381" s="18"/>
      <c r="ER381" s="18"/>
      <c r="ES381" s="18"/>
      <c r="ET381" s="18"/>
      <c r="EU381" s="18"/>
      <c r="EV381" s="18"/>
      <c r="EW381" s="18"/>
      <c r="EX381" s="18"/>
      <c r="EY381" s="18"/>
      <c r="EZ381" s="18"/>
      <c r="FA381" s="18"/>
      <c r="FB381" s="18"/>
      <c r="FC381" s="18"/>
      <c r="FD381" s="18"/>
      <c r="FE381" s="18"/>
      <c r="FF381" s="18"/>
      <c r="FG381" s="18"/>
      <c r="FH381" s="18"/>
      <c r="FI381" s="18"/>
      <c r="FJ381" s="18"/>
      <c r="FK381" s="18"/>
      <c r="FL381" s="18"/>
      <c r="FM381" s="18"/>
      <c r="FN381" s="18"/>
      <c r="FO381" s="18"/>
      <c r="FP381" s="18"/>
      <c r="FQ381" s="18"/>
      <c r="FR381" s="18"/>
      <c r="FS381" s="18"/>
      <c r="FT381" s="18"/>
      <c r="FU381" s="18"/>
      <c r="FV381" s="18"/>
      <c r="FW381" s="18"/>
      <c r="FX381" s="18"/>
      <c r="FY381" s="18"/>
      <c r="FZ381" s="18"/>
      <c r="GA381" s="18"/>
      <c r="GB381" s="18"/>
      <c r="GC381" s="18"/>
      <c r="GD381" s="18"/>
      <c r="GE381" s="18"/>
      <c r="GF381" s="18"/>
      <c r="GG381" s="18"/>
      <c r="GH381" s="18"/>
      <c r="GI381" s="18"/>
      <c r="GJ381" s="18"/>
      <c r="GK381" s="18"/>
      <c r="GL381" s="18"/>
      <c r="GM381" s="18"/>
      <c r="GN381" s="18"/>
      <c r="GO381" s="18"/>
      <c r="GP381" s="18"/>
      <c r="GQ381" s="18"/>
    </row>
    <row r="382" spans="1:199" s="11" customFormat="1" x14ac:dyDescent="0.25">
      <c r="A382" s="167"/>
      <c r="B382" s="645"/>
      <c r="C382" s="128"/>
      <c r="D382" s="129"/>
      <c r="E382" s="130"/>
      <c r="F382" s="225"/>
      <c r="G382" s="232"/>
      <c r="H382" s="447"/>
      <c r="I382" s="469"/>
      <c r="J382" s="448"/>
      <c r="K382" s="65"/>
      <c r="L382" s="66"/>
      <c r="M382" s="264"/>
      <c r="N382" s="228"/>
      <c r="O382" s="112"/>
      <c r="P382" s="113"/>
      <c r="Q382" s="536"/>
      <c r="R382" s="537"/>
      <c r="S382" s="2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  <c r="FR382" s="18"/>
      <c r="FS382" s="18"/>
      <c r="FT382" s="18"/>
      <c r="FU382" s="18"/>
      <c r="FV382" s="18"/>
      <c r="FW382" s="18"/>
      <c r="FX382" s="18"/>
      <c r="FY382" s="18"/>
      <c r="FZ382" s="18"/>
      <c r="GA382" s="18"/>
      <c r="GB382" s="18"/>
      <c r="GC382" s="18"/>
      <c r="GD382" s="18"/>
      <c r="GE382" s="18"/>
      <c r="GF382" s="18"/>
      <c r="GG382" s="18"/>
      <c r="GH382" s="18"/>
      <c r="GI382" s="18"/>
      <c r="GJ382" s="18"/>
      <c r="GK382" s="18"/>
      <c r="GL382" s="18"/>
      <c r="GM382" s="18"/>
      <c r="GN382" s="18"/>
      <c r="GO382" s="18"/>
      <c r="GP382" s="18"/>
      <c r="GQ382" s="18"/>
    </row>
    <row r="383" spans="1:199" s="11" customFormat="1" x14ac:dyDescent="0.25">
      <c r="A383" s="167"/>
      <c r="B383" s="645"/>
      <c r="C383" s="128"/>
      <c r="D383" s="129"/>
      <c r="E383" s="130"/>
      <c r="F383" s="225"/>
      <c r="G383" s="232"/>
      <c r="H383" s="301" t="s">
        <v>168</v>
      </c>
      <c r="I383" s="308"/>
      <c r="J383" s="264"/>
      <c r="K383" s="65"/>
      <c r="L383" s="66"/>
      <c r="M383" s="218" t="s">
        <v>166</v>
      </c>
      <c r="N383" s="228">
        <v>5</v>
      </c>
      <c r="O383" s="112"/>
      <c r="P383" s="113"/>
      <c r="Q383" s="536"/>
      <c r="R383" s="537"/>
      <c r="S383" s="2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  <c r="CA383" s="18"/>
      <c r="CB383" s="18"/>
      <c r="CC383" s="18"/>
      <c r="CD383" s="18"/>
      <c r="CE383" s="18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  <c r="CX383" s="18"/>
      <c r="CY383" s="18"/>
      <c r="CZ383" s="18"/>
      <c r="DA383" s="18"/>
      <c r="DB383" s="18"/>
      <c r="DC383" s="18"/>
      <c r="DD383" s="18"/>
      <c r="DE383" s="18"/>
      <c r="DF383" s="18"/>
      <c r="DG383" s="18"/>
      <c r="DH383" s="18"/>
      <c r="DI383" s="18"/>
      <c r="DJ383" s="18"/>
      <c r="DK383" s="18"/>
      <c r="DL383" s="18"/>
      <c r="DM383" s="18"/>
      <c r="DN383" s="18"/>
      <c r="DO383" s="18"/>
      <c r="DP383" s="18"/>
      <c r="DQ383" s="18"/>
      <c r="DR383" s="18"/>
      <c r="DS383" s="18"/>
      <c r="DT383" s="18"/>
      <c r="DU383" s="18"/>
      <c r="DV383" s="18"/>
      <c r="DW383" s="18"/>
      <c r="DX383" s="18"/>
      <c r="DY383" s="18"/>
      <c r="DZ383" s="18"/>
      <c r="EA383" s="18"/>
      <c r="EB383" s="18"/>
      <c r="EC383" s="18"/>
      <c r="ED383" s="18"/>
      <c r="EE383" s="18"/>
      <c r="EF383" s="18"/>
      <c r="EG383" s="18"/>
      <c r="EH383" s="18"/>
      <c r="EI383" s="18"/>
      <c r="EJ383" s="18"/>
      <c r="EK383" s="18"/>
      <c r="EL383" s="18"/>
      <c r="EM383" s="18"/>
      <c r="EN383" s="18"/>
      <c r="EO383" s="18"/>
      <c r="EP383" s="18"/>
      <c r="EQ383" s="18"/>
      <c r="ER383" s="18"/>
      <c r="ES383" s="18"/>
      <c r="ET383" s="18"/>
      <c r="EU383" s="18"/>
      <c r="EV383" s="18"/>
      <c r="EW383" s="18"/>
      <c r="EX383" s="18"/>
      <c r="EY383" s="18"/>
      <c r="EZ383" s="18"/>
      <c r="FA383" s="18"/>
      <c r="FB383" s="18"/>
      <c r="FC383" s="18"/>
      <c r="FD383" s="18"/>
      <c r="FE383" s="18"/>
      <c r="FF383" s="18"/>
      <c r="FG383" s="18"/>
      <c r="FH383" s="18"/>
      <c r="FI383" s="18"/>
      <c r="FJ383" s="18"/>
      <c r="FK383" s="18"/>
      <c r="FL383" s="18"/>
      <c r="FM383" s="18"/>
      <c r="FN383" s="18"/>
      <c r="FO383" s="18"/>
      <c r="FP383" s="18"/>
      <c r="FQ383" s="18"/>
      <c r="FR383" s="18"/>
      <c r="FS383" s="18"/>
      <c r="FT383" s="18"/>
      <c r="FU383" s="18"/>
      <c r="FV383" s="18"/>
      <c r="FW383" s="18"/>
      <c r="FX383" s="18"/>
      <c r="FY383" s="18"/>
      <c r="FZ383" s="18"/>
      <c r="GA383" s="18"/>
      <c r="GB383" s="18"/>
      <c r="GC383" s="18"/>
      <c r="GD383" s="18"/>
      <c r="GE383" s="18"/>
      <c r="GF383" s="18"/>
      <c r="GG383" s="18"/>
      <c r="GH383" s="18"/>
      <c r="GI383" s="18"/>
      <c r="GJ383" s="18"/>
      <c r="GK383" s="18"/>
      <c r="GL383" s="18"/>
      <c r="GM383" s="18"/>
      <c r="GN383" s="18"/>
      <c r="GO383" s="18"/>
      <c r="GP383" s="18"/>
      <c r="GQ383" s="18"/>
    </row>
    <row r="384" spans="1:199" s="11" customFormat="1" x14ac:dyDescent="0.25">
      <c r="A384" s="167"/>
      <c r="B384" s="645"/>
      <c r="C384" s="128"/>
      <c r="D384" s="129"/>
      <c r="E384" s="130"/>
      <c r="F384" s="225"/>
      <c r="G384" s="232"/>
      <c r="H384" s="301" t="s">
        <v>169</v>
      </c>
      <c r="I384" s="308"/>
      <c r="J384" s="264"/>
      <c r="K384" s="65"/>
      <c r="L384" s="66"/>
      <c r="M384" s="218" t="s">
        <v>166</v>
      </c>
      <c r="N384" s="228">
        <v>5</v>
      </c>
      <c r="O384" s="112"/>
      <c r="P384" s="113"/>
      <c r="Q384" s="536"/>
      <c r="R384" s="537"/>
      <c r="S384" s="2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  <c r="CA384" s="18"/>
      <c r="CB384" s="18"/>
      <c r="CC384" s="18"/>
      <c r="CD384" s="18"/>
      <c r="CE384" s="18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  <c r="CX384" s="18"/>
      <c r="CY384" s="18"/>
      <c r="CZ384" s="18"/>
      <c r="DA384" s="18"/>
      <c r="DB384" s="18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  <c r="DN384" s="18"/>
      <c r="DO384" s="18"/>
      <c r="DP384" s="18"/>
      <c r="DQ384" s="18"/>
      <c r="DR384" s="18"/>
      <c r="DS384" s="18"/>
      <c r="DT384" s="18"/>
      <c r="DU384" s="18"/>
      <c r="DV384" s="18"/>
      <c r="DW384" s="18"/>
      <c r="DX384" s="18"/>
      <c r="DY384" s="18"/>
      <c r="DZ384" s="18"/>
      <c r="EA384" s="18"/>
      <c r="EB384" s="18"/>
      <c r="EC384" s="18"/>
      <c r="ED384" s="18"/>
      <c r="EE384" s="18"/>
      <c r="EF384" s="18"/>
      <c r="EG384" s="18"/>
      <c r="EH384" s="18"/>
      <c r="EI384" s="18"/>
      <c r="EJ384" s="18"/>
      <c r="EK384" s="18"/>
      <c r="EL384" s="18"/>
      <c r="EM384" s="18"/>
      <c r="EN384" s="18"/>
      <c r="EO384" s="18"/>
      <c r="EP384" s="18"/>
      <c r="EQ384" s="18"/>
      <c r="ER384" s="18"/>
      <c r="ES384" s="18"/>
      <c r="ET384" s="18"/>
      <c r="EU384" s="18"/>
      <c r="EV384" s="18"/>
      <c r="EW384" s="18"/>
      <c r="EX384" s="18"/>
      <c r="EY384" s="18"/>
      <c r="EZ384" s="18"/>
      <c r="FA384" s="18"/>
      <c r="FB384" s="18"/>
      <c r="FC384" s="18"/>
      <c r="FD384" s="18"/>
      <c r="FE384" s="18"/>
      <c r="FF384" s="18"/>
      <c r="FG384" s="18"/>
      <c r="FH384" s="18"/>
      <c r="FI384" s="18"/>
      <c r="FJ384" s="18"/>
      <c r="FK384" s="18"/>
      <c r="FL384" s="18"/>
      <c r="FM384" s="18"/>
      <c r="FN384" s="18"/>
      <c r="FO384" s="18"/>
      <c r="FP384" s="18"/>
      <c r="FQ384" s="18"/>
      <c r="FR384" s="18"/>
      <c r="FS384" s="18"/>
      <c r="FT384" s="18"/>
      <c r="FU384" s="18"/>
      <c r="FV384" s="18"/>
      <c r="FW384" s="18"/>
      <c r="FX384" s="18"/>
      <c r="FY384" s="18"/>
      <c r="FZ384" s="18"/>
      <c r="GA384" s="18"/>
      <c r="GB384" s="18"/>
      <c r="GC384" s="18"/>
      <c r="GD384" s="18"/>
      <c r="GE384" s="18"/>
      <c r="GF384" s="18"/>
      <c r="GG384" s="18"/>
      <c r="GH384" s="18"/>
      <c r="GI384" s="18"/>
      <c r="GJ384" s="18"/>
      <c r="GK384" s="18"/>
      <c r="GL384" s="18"/>
      <c r="GM384" s="18"/>
      <c r="GN384" s="18"/>
      <c r="GO384" s="18"/>
      <c r="GP384" s="18"/>
      <c r="GQ384" s="18"/>
    </row>
    <row r="385" spans="1:199" s="11" customFormat="1" x14ac:dyDescent="0.25">
      <c r="A385" s="167"/>
      <c r="B385" s="645"/>
      <c r="C385" s="128"/>
      <c r="D385" s="129"/>
      <c r="E385" s="130"/>
      <c r="F385" s="225"/>
      <c r="G385" s="232"/>
      <c r="H385" s="309" t="s">
        <v>167</v>
      </c>
      <c r="I385" s="308"/>
      <c r="J385" s="264"/>
      <c r="K385" s="65"/>
      <c r="L385" s="66"/>
      <c r="M385" s="218" t="s">
        <v>166</v>
      </c>
      <c r="N385" s="228">
        <v>5</v>
      </c>
      <c r="O385" s="112"/>
      <c r="P385" s="113"/>
      <c r="Q385" s="536"/>
      <c r="R385" s="537"/>
      <c r="S385" s="2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  <c r="CA385" s="18"/>
      <c r="CB385" s="18"/>
      <c r="CC385" s="18"/>
      <c r="CD385" s="18"/>
      <c r="CE385" s="18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  <c r="CX385" s="18"/>
      <c r="CY385" s="18"/>
      <c r="CZ385" s="18"/>
      <c r="DA385" s="18"/>
      <c r="DB385" s="18"/>
      <c r="DC385" s="18"/>
      <c r="DD385" s="18"/>
      <c r="DE385" s="18"/>
      <c r="DF385" s="18"/>
      <c r="DG385" s="18"/>
      <c r="DH385" s="18"/>
      <c r="DI385" s="18"/>
      <c r="DJ385" s="18"/>
      <c r="DK385" s="18"/>
      <c r="DL385" s="18"/>
      <c r="DM385" s="18"/>
      <c r="DN385" s="18"/>
      <c r="DO385" s="18"/>
      <c r="DP385" s="18"/>
      <c r="DQ385" s="18"/>
      <c r="DR385" s="18"/>
      <c r="DS385" s="18"/>
      <c r="DT385" s="18"/>
      <c r="DU385" s="18"/>
      <c r="DV385" s="18"/>
      <c r="DW385" s="18"/>
      <c r="DX385" s="18"/>
      <c r="DY385" s="18"/>
      <c r="DZ385" s="18"/>
      <c r="EA385" s="18"/>
      <c r="EB385" s="18"/>
      <c r="EC385" s="18"/>
      <c r="ED385" s="18"/>
      <c r="EE385" s="18"/>
      <c r="EF385" s="18"/>
      <c r="EG385" s="18"/>
      <c r="EH385" s="18"/>
      <c r="EI385" s="18"/>
      <c r="EJ385" s="18"/>
      <c r="EK385" s="18"/>
      <c r="EL385" s="18"/>
      <c r="EM385" s="18"/>
      <c r="EN385" s="18"/>
      <c r="EO385" s="18"/>
      <c r="EP385" s="18"/>
      <c r="EQ385" s="18"/>
      <c r="ER385" s="18"/>
      <c r="ES385" s="18"/>
      <c r="ET385" s="18"/>
      <c r="EU385" s="18"/>
      <c r="EV385" s="18"/>
      <c r="EW385" s="18"/>
      <c r="EX385" s="18"/>
      <c r="EY385" s="18"/>
      <c r="EZ385" s="18"/>
      <c r="FA385" s="18"/>
      <c r="FB385" s="18"/>
      <c r="FC385" s="18"/>
      <c r="FD385" s="18"/>
      <c r="FE385" s="18"/>
      <c r="FF385" s="18"/>
      <c r="FG385" s="18"/>
      <c r="FH385" s="18"/>
      <c r="FI385" s="18"/>
      <c r="FJ385" s="18"/>
      <c r="FK385" s="18"/>
      <c r="FL385" s="18"/>
      <c r="FM385" s="18"/>
      <c r="FN385" s="18"/>
      <c r="FO385" s="18"/>
      <c r="FP385" s="18"/>
      <c r="FQ385" s="18"/>
      <c r="FR385" s="18"/>
      <c r="FS385" s="18"/>
      <c r="FT385" s="18"/>
      <c r="FU385" s="18"/>
      <c r="FV385" s="18"/>
      <c r="FW385" s="18"/>
      <c r="FX385" s="18"/>
      <c r="FY385" s="18"/>
      <c r="FZ385" s="18"/>
      <c r="GA385" s="18"/>
      <c r="GB385" s="18"/>
      <c r="GC385" s="18"/>
      <c r="GD385" s="18"/>
      <c r="GE385" s="18"/>
      <c r="GF385" s="18"/>
      <c r="GG385" s="18"/>
      <c r="GH385" s="18"/>
      <c r="GI385" s="18"/>
      <c r="GJ385" s="18"/>
      <c r="GK385" s="18"/>
      <c r="GL385" s="18"/>
      <c r="GM385" s="18"/>
      <c r="GN385" s="18"/>
      <c r="GO385" s="18"/>
      <c r="GP385" s="18"/>
      <c r="GQ385" s="18"/>
    </row>
    <row r="386" spans="1:199" s="11" customFormat="1" ht="15" customHeight="1" x14ac:dyDescent="0.25">
      <c r="A386" s="167"/>
      <c r="B386" s="645"/>
      <c r="C386" s="518"/>
      <c r="D386" s="661"/>
      <c r="E386" s="662"/>
      <c r="F386" s="255"/>
      <c r="G386" s="255"/>
      <c r="H386" s="518"/>
      <c r="I386" s="661"/>
      <c r="J386" s="662"/>
      <c r="K386" s="697"/>
      <c r="L386" s="698"/>
      <c r="M386" s="242"/>
      <c r="N386" s="282"/>
      <c r="O386" s="567"/>
      <c r="P386" s="568"/>
      <c r="Q386" s="536"/>
      <c r="R386" s="537"/>
      <c r="S386" s="2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  <c r="EX386" s="18"/>
      <c r="EY386" s="18"/>
      <c r="EZ386" s="18"/>
      <c r="FA386" s="18"/>
      <c r="FB386" s="18"/>
      <c r="FC386" s="18"/>
      <c r="FD386" s="18"/>
      <c r="FE386" s="18"/>
      <c r="FF386" s="18"/>
      <c r="FG386" s="18"/>
      <c r="FH386" s="18"/>
      <c r="FI386" s="18"/>
      <c r="FJ386" s="18"/>
      <c r="FK386" s="18"/>
      <c r="FL386" s="18"/>
      <c r="FM386" s="18"/>
      <c r="FN386" s="18"/>
      <c r="FO386" s="18"/>
      <c r="FP386" s="18"/>
      <c r="FQ386" s="18"/>
      <c r="FR386" s="18"/>
      <c r="FS386" s="18"/>
      <c r="FT386" s="18"/>
      <c r="FU386" s="18"/>
      <c r="FV386" s="18"/>
      <c r="FW386" s="18"/>
      <c r="FX386" s="18"/>
      <c r="FY386" s="18"/>
      <c r="FZ386" s="18"/>
      <c r="GA386" s="18"/>
      <c r="GB386" s="18"/>
      <c r="GC386" s="18"/>
      <c r="GD386" s="18"/>
      <c r="GE386" s="18"/>
      <c r="GF386" s="18"/>
      <c r="GG386" s="18"/>
      <c r="GH386" s="18"/>
      <c r="GI386" s="18"/>
      <c r="GJ386" s="18"/>
      <c r="GK386" s="18"/>
      <c r="GL386" s="18"/>
      <c r="GM386" s="18"/>
      <c r="GN386" s="18"/>
      <c r="GO386" s="18"/>
      <c r="GP386" s="18"/>
      <c r="GQ386" s="18"/>
    </row>
    <row r="387" spans="1:199" s="11" customFormat="1" ht="15" customHeight="1" x14ac:dyDescent="0.25">
      <c r="A387" s="167"/>
      <c r="B387" s="645"/>
      <c r="C387" s="518"/>
      <c r="D387" s="661"/>
      <c r="E387" s="662"/>
      <c r="F387" s="225"/>
      <c r="G387" s="232"/>
      <c r="H387" s="439" t="s">
        <v>273</v>
      </c>
      <c r="I387" s="440"/>
      <c r="J387" s="441"/>
      <c r="K387" s="439"/>
      <c r="L387" s="441"/>
      <c r="M387" s="242" t="s">
        <v>33</v>
      </c>
      <c r="N387" s="68">
        <v>0.15</v>
      </c>
      <c r="O387" s="567"/>
      <c r="P387" s="568"/>
      <c r="Q387" s="536"/>
      <c r="R387" s="537"/>
      <c r="S387" s="2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  <c r="CA387" s="18"/>
      <c r="CB387" s="18"/>
      <c r="CC387" s="18"/>
      <c r="CD387" s="18"/>
      <c r="CE387" s="18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  <c r="CX387" s="18"/>
      <c r="CY387" s="18"/>
      <c r="CZ387" s="18"/>
      <c r="DA387" s="18"/>
      <c r="DB387" s="18"/>
      <c r="DC387" s="18"/>
      <c r="DD387" s="18"/>
      <c r="DE387" s="18"/>
      <c r="DF387" s="18"/>
      <c r="DG387" s="18"/>
      <c r="DH387" s="18"/>
      <c r="DI387" s="18"/>
      <c r="DJ387" s="18"/>
      <c r="DK387" s="18"/>
      <c r="DL387" s="18"/>
      <c r="DM387" s="18"/>
      <c r="DN387" s="18"/>
      <c r="DO387" s="18"/>
      <c r="DP387" s="18"/>
      <c r="DQ387" s="18"/>
      <c r="DR387" s="18"/>
      <c r="DS387" s="18"/>
      <c r="DT387" s="18"/>
      <c r="DU387" s="18"/>
      <c r="DV387" s="18"/>
      <c r="DW387" s="18"/>
      <c r="DX387" s="18"/>
      <c r="DY387" s="18"/>
      <c r="DZ387" s="18"/>
      <c r="EA387" s="18"/>
      <c r="EB387" s="18"/>
      <c r="EC387" s="18"/>
      <c r="ED387" s="18"/>
      <c r="EE387" s="18"/>
      <c r="EF387" s="18"/>
      <c r="EG387" s="18"/>
      <c r="EH387" s="18"/>
      <c r="EI387" s="18"/>
      <c r="EJ387" s="18"/>
      <c r="EK387" s="18"/>
      <c r="EL387" s="18"/>
      <c r="EM387" s="18"/>
      <c r="EN387" s="18"/>
      <c r="EO387" s="18"/>
      <c r="EP387" s="18"/>
      <c r="EQ387" s="18"/>
      <c r="ER387" s="18"/>
      <c r="ES387" s="18"/>
      <c r="ET387" s="18"/>
      <c r="EU387" s="18"/>
      <c r="EV387" s="18"/>
      <c r="EW387" s="18"/>
      <c r="EX387" s="18"/>
      <c r="EY387" s="18"/>
      <c r="EZ387" s="18"/>
      <c r="FA387" s="18"/>
      <c r="FB387" s="18"/>
      <c r="FC387" s="18"/>
      <c r="FD387" s="18"/>
      <c r="FE387" s="18"/>
      <c r="FF387" s="18"/>
      <c r="FG387" s="18"/>
      <c r="FH387" s="18"/>
      <c r="FI387" s="18"/>
      <c r="FJ387" s="18"/>
      <c r="FK387" s="18"/>
      <c r="FL387" s="18"/>
      <c r="FM387" s="18"/>
      <c r="FN387" s="18"/>
      <c r="FO387" s="18"/>
      <c r="FP387" s="18"/>
      <c r="FQ387" s="18"/>
      <c r="FR387" s="18"/>
      <c r="FS387" s="18"/>
      <c r="FT387" s="18"/>
      <c r="FU387" s="18"/>
      <c r="FV387" s="18"/>
      <c r="FW387" s="18"/>
      <c r="FX387" s="18"/>
      <c r="FY387" s="18"/>
      <c r="FZ387" s="18"/>
      <c r="GA387" s="18"/>
      <c r="GB387" s="18"/>
      <c r="GC387" s="18"/>
      <c r="GD387" s="18"/>
      <c r="GE387" s="18"/>
      <c r="GF387" s="18"/>
      <c r="GG387" s="18"/>
      <c r="GH387" s="18"/>
      <c r="GI387" s="18"/>
      <c r="GJ387" s="18"/>
      <c r="GK387" s="18"/>
      <c r="GL387" s="18"/>
      <c r="GM387" s="18"/>
      <c r="GN387" s="18"/>
      <c r="GO387" s="18"/>
      <c r="GP387" s="18"/>
      <c r="GQ387" s="18"/>
    </row>
    <row r="388" spans="1:199" s="11" customFormat="1" ht="15" customHeight="1" x14ac:dyDescent="0.25">
      <c r="A388" s="167"/>
      <c r="B388" s="645"/>
      <c r="C388" s="518"/>
      <c r="D388" s="661"/>
      <c r="E388" s="662"/>
      <c r="F388" s="255"/>
      <c r="G388" s="255"/>
      <c r="H388" s="439" t="s">
        <v>274</v>
      </c>
      <c r="I388" s="440"/>
      <c r="J388" s="441"/>
      <c r="K388" s="439"/>
      <c r="L388" s="441"/>
      <c r="M388" s="242" t="s">
        <v>33</v>
      </c>
      <c r="N388" s="68">
        <v>0.15</v>
      </c>
      <c r="O388" s="567"/>
      <c r="P388" s="568"/>
      <c r="Q388" s="530"/>
      <c r="R388" s="531"/>
      <c r="S388" s="2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  <c r="DN388" s="18"/>
      <c r="DO388" s="18"/>
      <c r="DP388" s="18"/>
      <c r="DQ388" s="18"/>
      <c r="DR388" s="18"/>
      <c r="DS388" s="18"/>
      <c r="DT388" s="18"/>
      <c r="DU388" s="18"/>
      <c r="DV388" s="18"/>
      <c r="DW388" s="18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8"/>
      <c r="ES388" s="18"/>
      <c r="ET388" s="18"/>
      <c r="EU388" s="18"/>
      <c r="EV388" s="18"/>
      <c r="EW388" s="18"/>
      <c r="EX388" s="18"/>
      <c r="EY388" s="18"/>
      <c r="EZ388" s="18"/>
      <c r="FA388" s="18"/>
      <c r="FB388" s="18"/>
      <c r="FC388" s="18"/>
      <c r="FD388" s="18"/>
      <c r="FE388" s="18"/>
      <c r="FF388" s="18"/>
      <c r="FG388" s="18"/>
      <c r="FH388" s="18"/>
      <c r="FI388" s="18"/>
      <c r="FJ388" s="18"/>
      <c r="FK388" s="18"/>
      <c r="FL388" s="18"/>
      <c r="FM388" s="18"/>
      <c r="FN388" s="18"/>
      <c r="FO388" s="18"/>
      <c r="FP388" s="18"/>
      <c r="FQ388" s="18"/>
      <c r="FR388" s="18"/>
      <c r="FS388" s="18"/>
      <c r="FT388" s="18"/>
      <c r="FU388" s="18"/>
      <c r="FV388" s="18"/>
      <c r="FW388" s="18"/>
      <c r="FX388" s="18"/>
      <c r="FY388" s="18"/>
      <c r="FZ388" s="18"/>
      <c r="GA388" s="18"/>
      <c r="GB388" s="18"/>
      <c r="GC388" s="18"/>
      <c r="GD388" s="18"/>
      <c r="GE388" s="18"/>
      <c r="GF388" s="18"/>
      <c r="GG388" s="18"/>
      <c r="GH388" s="18"/>
      <c r="GI388" s="18"/>
      <c r="GJ388" s="18"/>
      <c r="GK388" s="18"/>
      <c r="GL388" s="18"/>
      <c r="GM388" s="18"/>
      <c r="GN388" s="18"/>
      <c r="GO388" s="18"/>
      <c r="GP388" s="18"/>
      <c r="GQ388" s="18"/>
    </row>
    <row r="389" spans="1:199" s="2" customFormat="1" ht="15" customHeight="1" x14ac:dyDescent="0.25">
      <c r="A389" s="167"/>
      <c r="B389" s="645"/>
      <c r="C389" s="532" t="s">
        <v>119</v>
      </c>
      <c r="D389" s="637"/>
      <c r="E389" s="519"/>
      <c r="F389" s="224"/>
      <c r="G389" s="249"/>
      <c r="H389" s="62"/>
      <c r="I389" s="63"/>
      <c r="J389" s="64"/>
      <c r="K389" s="38"/>
      <c r="L389" s="119"/>
      <c r="M389" s="253"/>
      <c r="N389" s="237"/>
      <c r="O389" s="395" t="s">
        <v>47</v>
      </c>
      <c r="P389" s="396"/>
      <c r="Q389" s="528" t="s">
        <v>197</v>
      </c>
      <c r="R389" s="529"/>
      <c r="S389" s="2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  <c r="EX389" s="18"/>
      <c r="EY389" s="18"/>
      <c r="EZ389" s="18"/>
      <c r="FA389" s="18"/>
      <c r="FB389" s="18"/>
      <c r="FC389" s="18"/>
      <c r="FD389" s="18"/>
      <c r="FE389" s="18"/>
      <c r="FF389" s="18"/>
      <c r="FG389" s="18"/>
      <c r="FH389" s="18"/>
      <c r="FI389" s="18"/>
      <c r="FJ389" s="18"/>
      <c r="FK389" s="18"/>
      <c r="FL389" s="18"/>
      <c r="FM389" s="18"/>
      <c r="FN389" s="18"/>
      <c r="FO389" s="18"/>
      <c r="FP389" s="18"/>
      <c r="FQ389" s="18"/>
      <c r="FR389" s="18"/>
      <c r="FS389" s="18"/>
      <c r="FT389" s="18"/>
      <c r="FU389" s="18"/>
      <c r="FV389" s="18"/>
      <c r="FW389" s="18"/>
      <c r="FX389" s="18"/>
      <c r="FY389" s="18"/>
      <c r="FZ389" s="18"/>
      <c r="GA389" s="18"/>
      <c r="GB389" s="18"/>
      <c r="GC389" s="18"/>
      <c r="GD389" s="18"/>
      <c r="GE389" s="18"/>
      <c r="GF389" s="18"/>
      <c r="GG389" s="18"/>
      <c r="GH389" s="18"/>
      <c r="GI389" s="18"/>
      <c r="GJ389" s="18"/>
      <c r="GK389" s="18"/>
      <c r="GL389" s="18"/>
      <c r="GM389" s="18"/>
      <c r="GN389" s="18"/>
      <c r="GO389" s="18"/>
      <c r="GP389" s="18"/>
      <c r="GQ389" s="18"/>
    </row>
    <row r="390" spans="1:199" s="2" customFormat="1" ht="44.25" customHeight="1" x14ac:dyDescent="0.25">
      <c r="A390" s="167"/>
      <c r="B390" s="645"/>
      <c r="C390" s="439" t="s">
        <v>107</v>
      </c>
      <c r="D390" s="440"/>
      <c r="E390" s="441"/>
      <c r="F390" s="225" t="s">
        <v>23</v>
      </c>
      <c r="G390" s="238">
        <v>1</v>
      </c>
      <c r="H390" s="483" t="s">
        <v>275</v>
      </c>
      <c r="I390" s="484"/>
      <c r="J390" s="485"/>
      <c r="K390" s="455" t="s">
        <v>91</v>
      </c>
      <c r="L390" s="486"/>
      <c r="M390" s="330" t="s">
        <v>23</v>
      </c>
      <c r="N390" s="231">
        <v>1</v>
      </c>
      <c r="O390" s="397"/>
      <c r="P390" s="398"/>
      <c r="Q390" s="536"/>
      <c r="R390" s="537"/>
      <c r="S390" s="2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  <c r="CA390" s="18"/>
      <c r="CB390" s="18"/>
      <c r="CC390" s="18"/>
      <c r="CD390" s="18"/>
      <c r="CE390" s="18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  <c r="CX390" s="18"/>
      <c r="CY390" s="18"/>
      <c r="CZ390" s="18"/>
      <c r="DA390" s="18"/>
      <c r="DB390" s="18"/>
      <c r="DC390" s="18"/>
      <c r="DD390" s="18"/>
      <c r="DE390" s="18"/>
      <c r="DF390" s="18"/>
      <c r="DG390" s="18"/>
      <c r="DH390" s="18"/>
      <c r="DI390" s="18"/>
      <c r="DJ390" s="18"/>
      <c r="DK390" s="18"/>
      <c r="DL390" s="18"/>
      <c r="DM390" s="18"/>
      <c r="DN390" s="18"/>
      <c r="DO390" s="18"/>
      <c r="DP390" s="18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  <c r="EK390" s="18"/>
      <c r="EL390" s="18"/>
      <c r="EM390" s="18"/>
      <c r="EN390" s="18"/>
      <c r="EO390" s="18"/>
      <c r="EP390" s="18"/>
      <c r="EQ390" s="18"/>
      <c r="ER390" s="18"/>
      <c r="ES390" s="18"/>
      <c r="ET390" s="18"/>
      <c r="EU390" s="18"/>
      <c r="EV390" s="18"/>
      <c r="EW390" s="18"/>
      <c r="EX390" s="18"/>
      <c r="EY390" s="18"/>
      <c r="EZ390" s="18"/>
      <c r="FA390" s="18"/>
      <c r="FB390" s="18"/>
      <c r="FC390" s="18"/>
      <c r="FD390" s="18"/>
      <c r="FE390" s="18"/>
      <c r="FF390" s="18"/>
      <c r="FG390" s="18"/>
      <c r="FH390" s="18"/>
      <c r="FI390" s="18"/>
      <c r="FJ390" s="18"/>
      <c r="FK390" s="18"/>
      <c r="FL390" s="18"/>
      <c r="FM390" s="18"/>
      <c r="FN390" s="18"/>
      <c r="FO390" s="18"/>
      <c r="FP390" s="18"/>
      <c r="FQ390" s="18"/>
      <c r="FR390" s="18"/>
      <c r="FS390" s="18"/>
      <c r="FT390" s="18"/>
      <c r="FU390" s="18"/>
      <c r="FV390" s="18"/>
      <c r="FW390" s="18"/>
      <c r="FX390" s="18"/>
      <c r="FY390" s="18"/>
      <c r="FZ390" s="18"/>
      <c r="GA390" s="18"/>
      <c r="GB390" s="18"/>
      <c r="GC390" s="18"/>
      <c r="GD390" s="18"/>
      <c r="GE390" s="18"/>
      <c r="GF390" s="18"/>
      <c r="GG390" s="18"/>
      <c r="GH390" s="18"/>
      <c r="GI390" s="18"/>
      <c r="GJ390" s="18"/>
      <c r="GK390" s="18"/>
      <c r="GL390" s="18"/>
      <c r="GM390" s="18"/>
      <c r="GN390" s="18"/>
      <c r="GO390" s="18"/>
      <c r="GP390" s="18"/>
      <c r="GQ390" s="18"/>
    </row>
    <row r="391" spans="1:199" s="2" customFormat="1" ht="15" customHeight="1" x14ac:dyDescent="0.25">
      <c r="A391" s="167"/>
      <c r="B391" s="645"/>
      <c r="C391" s="614"/>
      <c r="D391" s="705"/>
      <c r="E391" s="609"/>
      <c r="F391" s="225"/>
      <c r="G391" s="232"/>
      <c r="H391" s="548" t="s">
        <v>226</v>
      </c>
      <c r="I391" s="583"/>
      <c r="J391" s="549"/>
      <c r="K391" s="578" t="s">
        <v>87</v>
      </c>
      <c r="L391" s="579"/>
      <c r="M391" s="324" t="s">
        <v>23</v>
      </c>
      <c r="N391" s="238">
        <v>2</v>
      </c>
      <c r="O391" s="397"/>
      <c r="P391" s="398"/>
      <c r="Q391" s="536"/>
      <c r="R391" s="537"/>
      <c r="S391" s="2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  <c r="DN391" s="18"/>
      <c r="DO391" s="18"/>
      <c r="DP391" s="18"/>
      <c r="DQ391" s="18"/>
      <c r="DR391" s="18"/>
      <c r="DS391" s="18"/>
      <c r="DT391" s="18"/>
      <c r="DU391" s="18"/>
      <c r="DV391" s="18"/>
      <c r="DW391" s="18"/>
      <c r="DX391" s="18"/>
      <c r="DY391" s="18"/>
      <c r="DZ391" s="18"/>
      <c r="EA391" s="18"/>
      <c r="EB391" s="18"/>
      <c r="EC391" s="18"/>
      <c r="ED391" s="18"/>
      <c r="EE391" s="18"/>
      <c r="EF391" s="18"/>
      <c r="EG391" s="18"/>
      <c r="EH391" s="18"/>
      <c r="EI391" s="18"/>
      <c r="EJ391" s="18"/>
      <c r="EK391" s="18"/>
      <c r="EL391" s="18"/>
      <c r="EM391" s="18"/>
      <c r="EN391" s="18"/>
      <c r="EO391" s="18"/>
      <c r="EP391" s="18"/>
      <c r="EQ391" s="18"/>
      <c r="ER391" s="18"/>
      <c r="ES391" s="18"/>
      <c r="ET391" s="18"/>
      <c r="EU391" s="18"/>
      <c r="EV391" s="18"/>
      <c r="EW391" s="18"/>
      <c r="EX391" s="18"/>
      <c r="EY391" s="18"/>
      <c r="EZ391" s="18"/>
      <c r="FA391" s="18"/>
      <c r="FB391" s="18"/>
      <c r="FC391" s="18"/>
      <c r="FD391" s="18"/>
      <c r="FE391" s="18"/>
      <c r="FF391" s="18"/>
      <c r="FG391" s="18"/>
      <c r="FH391" s="18"/>
      <c r="FI391" s="18"/>
      <c r="FJ391" s="18"/>
      <c r="FK391" s="18"/>
      <c r="FL391" s="18"/>
      <c r="FM391" s="18"/>
      <c r="FN391" s="18"/>
      <c r="FO391" s="18"/>
      <c r="FP391" s="18"/>
      <c r="FQ391" s="18"/>
      <c r="FR391" s="18"/>
      <c r="FS391" s="18"/>
      <c r="FT391" s="18"/>
      <c r="FU391" s="18"/>
      <c r="FV391" s="18"/>
      <c r="FW391" s="18"/>
      <c r="FX391" s="18"/>
      <c r="FY391" s="18"/>
      <c r="FZ391" s="18"/>
      <c r="GA391" s="18"/>
      <c r="GB391" s="18"/>
      <c r="GC391" s="18"/>
      <c r="GD391" s="18"/>
      <c r="GE391" s="18"/>
      <c r="GF391" s="18"/>
      <c r="GG391" s="18"/>
      <c r="GH391" s="18"/>
      <c r="GI391" s="18"/>
      <c r="GJ391" s="18"/>
      <c r="GK391" s="18"/>
      <c r="GL391" s="18"/>
      <c r="GM391" s="18"/>
      <c r="GN391" s="18"/>
      <c r="GO391" s="18"/>
      <c r="GP391" s="18"/>
      <c r="GQ391" s="18"/>
    </row>
    <row r="392" spans="1:199" s="2" customFormat="1" ht="15" customHeight="1" x14ac:dyDescent="0.25">
      <c r="A392" s="167"/>
      <c r="B392" s="645"/>
      <c r="C392" s="615"/>
      <c r="D392" s="706"/>
      <c r="E392" s="611"/>
      <c r="F392" s="269"/>
      <c r="G392" s="32"/>
      <c r="H392" s="466"/>
      <c r="I392" s="467"/>
      <c r="J392" s="468"/>
      <c r="K392" s="666"/>
      <c r="L392" s="667"/>
      <c r="M392" s="247"/>
      <c r="N392" s="239"/>
      <c r="O392" s="652"/>
      <c r="P392" s="653"/>
      <c r="Q392" s="530"/>
      <c r="R392" s="531"/>
      <c r="S392" s="2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8"/>
      <c r="CA392" s="18"/>
      <c r="CB392" s="18"/>
      <c r="CC392" s="18"/>
      <c r="CD392" s="18"/>
      <c r="CE392" s="18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  <c r="CX392" s="18"/>
      <c r="CY392" s="18"/>
      <c r="CZ392" s="18"/>
      <c r="DA392" s="18"/>
      <c r="DB392" s="18"/>
      <c r="DC392" s="18"/>
      <c r="DD392" s="18"/>
      <c r="DE392" s="18"/>
      <c r="DF392" s="18"/>
      <c r="DG392" s="18"/>
      <c r="DH392" s="18"/>
      <c r="DI392" s="18"/>
      <c r="DJ392" s="18"/>
      <c r="DK392" s="18"/>
      <c r="DL392" s="18"/>
      <c r="DM392" s="18"/>
      <c r="DN392" s="18"/>
      <c r="DO392" s="18"/>
      <c r="DP392" s="18"/>
      <c r="DQ392" s="18"/>
      <c r="DR392" s="18"/>
      <c r="DS392" s="18"/>
      <c r="DT392" s="18"/>
      <c r="DU392" s="18"/>
      <c r="DV392" s="18"/>
      <c r="DW392" s="18"/>
      <c r="DX392" s="18"/>
      <c r="DY392" s="18"/>
      <c r="DZ392" s="18"/>
      <c r="EA392" s="18"/>
      <c r="EB392" s="18"/>
      <c r="EC392" s="18"/>
      <c r="ED392" s="18"/>
      <c r="EE392" s="18"/>
      <c r="EF392" s="18"/>
      <c r="EG392" s="18"/>
      <c r="EH392" s="18"/>
      <c r="EI392" s="18"/>
      <c r="EJ392" s="18"/>
      <c r="EK392" s="18"/>
      <c r="EL392" s="18"/>
      <c r="EM392" s="18"/>
      <c r="EN392" s="18"/>
      <c r="EO392" s="18"/>
      <c r="EP392" s="18"/>
      <c r="EQ392" s="18"/>
      <c r="ER392" s="18"/>
      <c r="ES392" s="18"/>
      <c r="ET392" s="18"/>
      <c r="EU392" s="18"/>
      <c r="EV392" s="18"/>
      <c r="EW392" s="18"/>
      <c r="EX392" s="18"/>
      <c r="EY392" s="18"/>
      <c r="EZ392" s="18"/>
      <c r="FA392" s="18"/>
      <c r="FB392" s="18"/>
      <c r="FC392" s="18"/>
      <c r="FD392" s="18"/>
      <c r="FE392" s="18"/>
      <c r="FF392" s="18"/>
      <c r="FG392" s="18"/>
      <c r="FH392" s="18"/>
      <c r="FI392" s="18"/>
      <c r="FJ392" s="18"/>
      <c r="FK392" s="18"/>
      <c r="FL392" s="18"/>
      <c r="FM392" s="18"/>
      <c r="FN392" s="18"/>
      <c r="FO392" s="18"/>
      <c r="FP392" s="18"/>
      <c r="FQ392" s="18"/>
      <c r="FR392" s="18"/>
      <c r="FS392" s="18"/>
      <c r="FT392" s="18"/>
      <c r="FU392" s="18"/>
      <c r="FV392" s="18"/>
      <c r="FW392" s="18"/>
      <c r="FX392" s="18"/>
      <c r="FY392" s="18"/>
      <c r="FZ392" s="18"/>
      <c r="GA392" s="18"/>
      <c r="GB392" s="18"/>
      <c r="GC392" s="18"/>
      <c r="GD392" s="18"/>
      <c r="GE392" s="18"/>
      <c r="GF392" s="18"/>
      <c r="GG392" s="18"/>
      <c r="GH392" s="18"/>
      <c r="GI392" s="18"/>
      <c r="GJ392" s="18"/>
      <c r="GK392" s="18"/>
      <c r="GL392" s="18"/>
      <c r="GM392" s="18"/>
      <c r="GN392" s="18"/>
      <c r="GO392" s="18"/>
      <c r="GP392" s="18"/>
      <c r="GQ392" s="18"/>
    </row>
    <row r="393" spans="1:199" s="2" customFormat="1" ht="15" customHeight="1" x14ac:dyDescent="0.25">
      <c r="A393" s="167"/>
      <c r="B393" s="134"/>
      <c r="C393" s="580" t="s">
        <v>306</v>
      </c>
      <c r="D393" s="581"/>
      <c r="E393" s="582"/>
      <c r="F393" s="224" t="s">
        <v>23</v>
      </c>
      <c r="G393" s="237">
        <v>1</v>
      </c>
      <c r="H393" s="558" t="s">
        <v>263</v>
      </c>
      <c r="I393" s="559"/>
      <c r="J393" s="560"/>
      <c r="K393" s="439" t="s">
        <v>151</v>
      </c>
      <c r="L393" s="441"/>
      <c r="M393" s="628" t="s">
        <v>245</v>
      </c>
      <c r="N393" s="628" t="s">
        <v>152</v>
      </c>
      <c r="O393" s="395" t="s">
        <v>47</v>
      </c>
      <c r="P393" s="396"/>
      <c r="Q393" s="528" t="s">
        <v>197</v>
      </c>
      <c r="R393" s="529"/>
      <c r="S393" s="28" t="s">
        <v>296</v>
      </c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8"/>
      <c r="DK393" s="18"/>
      <c r="DL393" s="18"/>
      <c r="DM393" s="18"/>
      <c r="DN393" s="18"/>
      <c r="DO393" s="18"/>
      <c r="DP393" s="18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  <c r="EK393" s="18"/>
      <c r="EL393" s="18"/>
      <c r="EM393" s="18"/>
      <c r="EN393" s="18"/>
      <c r="EO393" s="18"/>
      <c r="EP393" s="18"/>
      <c r="EQ393" s="18"/>
      <c r="ER393" s="18"/>
      <c r="ES393" s="18"/>
      <c r="ET393" s="18"/>
      <c r="EU393" s="18"/>
      <c r="EV393" s="18"/>
      <c r="EW393" s="18"/>
      <c r="EX393" s="18"/>
      <c r="EY393" s="18"/>
      <c r="EZ393" s="18"/>
      <c r="FA393" s="18"/>
      <c r="FB393" s="18"/>
      <c r="FC393" s="18"/>
      <c r="FD393" s="18"/>
      <c r="FE393" s="18"/>
      <c r="FF393" s="18"/>
      <c r="FG393" s="18"/>
      <c r="FH393" s="18"/>
      <c r="FI393" s="18"/>
      <c r="FJ393" s="18"/>
      <c r="FK393" s="18"/>
      <c r="FL393" s="18"/>
      <c r="FM393" s="18"/>
      <c r="FN393" s="18"/>
      <c r="FO393" s="18"/>
      <c r="FP393" s="18"/>
      <c r="FQ393" s="18"/>
      <c r="FR393" s="18"/>
      <c r="FS393" s="18"/>
      <c r="FT393" s="18"/>
      <c r="FU393" s="18"/>
      <c r="FV393" s="18"/>
      <c r="FW393" s="18"/>
      <c r="FX393" s="18"/>
      <c r="FY393" s="18"/>
      <c r="FZ393" s="18"/>
      <c r="GA393" s="18"/>
      <c r="GB393" s="18"/>
      <c r="GC393" s="18"/>
      <c r="GD393" s="18"/>
      <c r="GE393" s="18"/>
      <c r="GF393" s="18"/>
      <c r="GG393" s="18"/>
      <c r="GH393" s="18"/>
      <c r="GI393" s="18"/>
      <c r="GJ393" s="18"/>
      <c r="GK393" s="18"/>
      <c r="GL393" s="18"/>
      <c r="GM393" s="18"/>
      <c r="GN393" s="18"/>
      <c r="GO393" s="18"/>
      <c r="GP393" s="18"/>
      <c r="GQ393" s="18"/>
    </row>
    <row r="394" spans="1:199" s="2" customFormat="1" ht="15" customHeight="1" x14ac:dyDescent="0.25">
      <c r="A394" s="167"/>
      <c r="B394" s="134"/>
      <c r="C394" s="548"/>
      <c r="D394" s="583"/>
      <c r="E394" s="549"/>
      <c r="F394" s="225"/>
      <c r="G394" s="238"/>
      <c r="H394" s="439"/>
      <c r="I394" s="440"/>
      <c r="J394" s="441"/>
      <c r="K394" s="439"/>
      <c r="L394" s="441"/>
      <c r="M394" s="629"/>
      <c r="N394" s="629"/>
      <c r="O394" s="397"/>
      <c r="P394" s="398"/>
      <c r="Q394" s="536"/>
      <c r="R394" s="537"/>
      <c r="S394" s="2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  <c r="BX394" s="18"/>
      <c r="BY394" s="18"/>
      <c r="BZ394" s="18"/>
      <c r="CA394" s="18"/>
      <c r="CB394" s="18"/>
      <c r="CC394" s="18"/>
      <c r="CD394" s="18"/>
      <c r="CE394" s="18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  <c r="CX394" s="18"/>
      <c r="CY394" s="18"/>
      <c r="CZ394" s="18"/>
      <c r="DA394" s="18"/>
      <c r="DB394" s="18"/>
      <c r="DC394" s="18"/>
      <c r="DD394" s="18"/>
      <c r="DE394" s="18"/>
      <c r="DF394" s="18"/>
      <c r="DG394" s="18"/>
      <c r="DH394" s="18"/>
      <c r="DI394" s="18"/>
      <c r="DJ394" s="18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  <c r="EX394" s="18"/>
      <c r="EY394" s="18"/>
      <c r="EZ394" s="18"/>
      <c r="FA394" s="18"/>
      <c r="FB394" s="18"/>
      <c r="FC394" s="18"/>
      <c r="FD394" s="18"/>
      <c r="FE394" s="18"/>
      <c r="FF394" s="18"/>
      <c r="FG394" s="18"/>
      <c r="FH394" s="18"/>
      <c r="FI394" s="18"/>
      <c r="FJ394" s="18"/>
      <c r="FK394" s="18"/>
      <c r="FL394" s="18"/>
      <c r="FM394" s="18"/>
      <c r="FN394" s="18"/>
      <c r="FO394" s="18"/>
      <c r="FP394" s="18"/>
      <c r="FQ394" s="18"/>
      <c r="FR394" s="18"/>
      <c r="FS394" s="18"/>
      <c r="FT394" s="18"/>
      <c r="FU394" s="18"/>
      <c r="FV394" s="18"/>
      <c r="FW394" s="18"/>
      <c r="FX394" s="18"/>
      <c r="FY394" s="18"/>
      <c r="FZ394" s="18"/>
      <c r="GA394" s="18"/>
      <c r="GB394" s="18"/>
      <c r="GC394" s="18"/>
      <c r="GD394" s="18"/>
      <c r="GE394" s="18"/>
      <c r="GF394" s="18"/>
      <c r="GG394" s="18"/>
      <c r="GH394" s="18"/>
      <c r="GI394" s="18"/>
      <c r="GJ394" s="18"/>
      <c r="GK394" s="18"/>
      <c r="GL394" s="18"/>
      <c r="GM394" s="18"/>
      <c r="GN394" s="18"/>
      <c r="GO394" s="18"/>
      <c r="GP394" s="18"/>
      <c r="GQ394" s="18"/>
    </row>
    <row r="395" spans="1:199" s="2" customFormat="1" ht="15" customHeight="1" x14ac:dyDescent="0.25">
      <c r="A395" s="167"/>
      <c r="B395" s="134"/>
      <c r="C395" s="466"/>
      <c r="D395" s="467"/>
      <c r="E395" s="468"/>
      <c r="F395" s="225"/>
      <c r="G395" s="238"/>
      <c r="H395" s="470"/>
      <c r="I395" s="514"/>
      <c r="J395" s="471"/>
      <c r="K395" s="470"/>
      <c r="L395" s="471"/>
      <c r="M395" s="630"/>
      <c r="N395" s="630"/>
      <c r="O395" s="652"/>
      <c r="P395" s="653"/>
      <c r="Q395" s="530"/>
      <c r="R395" s="531"/>
      <c r="S395" s="2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  <c r="CA395" s="18"/>
      <c r="CB395" s="18"/>
      <c r="CC395" s="18"/>
      <c r="CD395" s="18"/>
      <c r="CE395" s="18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  <c r="CX395" s="18"/>
      <c r="CY395" s="18"/>
      <c r="CZ395" s="18"/>
      <c r="DA395" s="18"/>
      <c r="DB395" s="18"/>
      <c r="DC395" s="18"/>
      <c r="DD395" s="18"/>
      <c r="DE395" s="18"/>
      <c r="DF395" s="18"/>
      <c r="DG395" s="18"/>
      <c r="DH395" s="18"/>
      <c r="DI395" s="18"/>
      <c r="DJ395" s="18"/>
      <c r="DK395" s="18"/>
      <c r="DL395" s="18"/>
      <c r="DM395" s="18"/>
      <c r="DN395" s="18"/>
      <c r="DO395" s="18"/>
      <c r="DP395" s="18"/>
      <c r="DQ395" s="18"/>
      <c r="DR395" s="18"/>
      <c r="DS395" s="18"/>
      <c r="DT395" s="18"/>
      <c r="DU395" s="18"/>
      <c r="DV395" s="18"/>
      <c r="DW395" s="18"/>
      <c r="DX395" s="18"/>
      <c r="DY395" s="18"/>
      <c r="DZ395" s="18"/>
      <c r="EA395" s="18"/>
      <c r="EB395" s="18"/>
      <c r="EC395" s="18"/>
      <c r="ED395" s="18"/>
      <c r="EE395" s="18"/>
      <c r="EF395" s="18"/>
      <c r="EG395" s="18"/>
      <c r="EH395" s="18"/>
      <c r="EI395" s="18"/>
      <c r="EJ395" s="18"/>
      <c r="EK395" s="18"/>
      <c r="EL395" s="18"/>
      <c r="EM395" s="18"/>
      <c r="EN395" s="18"/>
      <c r="EO395" s="18"/>
      <c r="EP395" s="18"/>
      <c r="EQ395" s="18"/>
      <c r="ER395" s="18"/>
      <c r="ES395" s="18"/>
      <c r="ET395" s="18"/>
      <c r="EU395" s="18"/>
      <c r="EV395" s="18"/>
      <c r="EW395" s="18"/>
      <c r="EX395" s="18"/>
      <c r="EY395" s="18"/>
      <c r="EZ395" s="18"/>
      <c r="FA395" s="18"/>
      <c r="FB395" s="18"/>
      <c r="FC395" s="18"/>
      <c r="FD395" s="18"/>
      <c r="FE395" s="18"/>
      <c r="FF395" s="18"/>
      <c r="FG395" s="18"/>
      <c r="FH395" s="18"/>
      <c r="FI395" s="18"/>
      <c r="FJ395" s="18"/>
      <c r="FK395" s="18"/>
      <c r="FL395" s="18"/>
      <c r="FM395" s="18"/>
      <c r="FN395" s="18"/>
      <c r="FO395" s="18"/>
      <c r="FP395" s="18"/>
      <c r="FQ395" s="18"/>
      <c r="FR395" s="18"/>
      <c r="FS395" s="18"/>
      <c r="FT395" s="18"/>
      <c r="FU395" s="18"/>
      <c r="FV395" s="18"/>
      <c r="FW395" s="18"/>
      <c r="FX395" s="18"/>
      <c r="FY395" s="18"/>
      <c r="FZ395" s="18"/>
      <c r="GA395" s="18"/>
      <c r="GB395" s="18"/>
      <c r="GC395" s="18"/>
      <c r="GD395" s="18"/>
      <c r="GE395" s="18"/>
      <c r="GF395" s="18"/>
      <c r="GG395" s="18"/>
      <c r="GH395" s="18"/>
      <c r="GI395" s="18"/>
      <c r="GJ395" s="18"/>
      <c r="GK395" s="18"/>
      <c r="GL395" s="18"/>
      <c r="GM395" s="18"/>
      <c r="GN395" s="18"/>
      <c r="GO395" s="18"/>
      <c r="GP395" s="18"/>
      <c r="GQ395" s="18"/>
    </row>
    <row r="396" spans="1:199" s="2" customFormat="1" ht="36" customHeight="1" x14ac:dyDescent="0.25">
      <c r="A396" s="167"/>
      <c r="B396" s="134"/>
      <c r="C396" s="951" t="s">
        <v>224</v>
      </c>
      <c r="D396" s="952"/>
      <c r="E396" s="953"/>
      <c r="F396" s="268" t="s">
        <v>23</v>
      </c>
      <c r="G396" s="300">
        <v>1</v>
      </c>
      <c r="H396" s="92"/>
      <c r="I396" s="109"/>
      <c r="J396" s="93"/>
      <c r="K396" s="92"/>
      <c r="L396" s="93"/>
      <c r="M396" s="262"/>
      <c r="N396" s="294"/>
      <c r="O396" s="752" t="s">
        <v>225</v>
      </c>
      <c r="P396" s="753"/>
      <c r="Q396" s="95"/>
      <c r="R396" s="96"/>
      <c r="S396" s="2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  <c r="BX396" s="18"/>
      <c r="BY396" s="18"/>
      <c r="BZ396" s="18"/>
      <c r="CA396" s="18"/>
      <c r="CB396" s="18"/>
      <c r="CC396" s="18"/>
      <c r="CD396" s="18"/>
      <c r="CE396" s="18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  <c r="CX396" s="18"/>
      <c r="CY396" s="18"/>
      <c r="CZ396" s="18"/>
      <c r="DA396" s="18"/>
      <c r="DB396" s="18"/>
      <c r="DC396" s="18"/>
      <c r="DD396" s="18"/>
      <c r="DE396" s="18"/>
      <c r="DF396" s="18"/>
      <c r="DG396" s="18"/>
      <c r="DH396" s="18"/>
      <c r="DI396" s="18"/>
      <c r="DJ396" s="18"/>
      <c r="DK396" s="18"/>
      <c r="DL396" s="18"/>
      <c r="DM396" s="18"/>
      <c r="DN396" s="18"/>
      <c r="DO396" s="18"/>
      <c r="DP396" s="18"/>
      <c r="DQ396" s="18"/>
      <c r="DR396" s="18"/>
      <c r="DS396" s="18"/>
      <c r="DT396" s="18"/>
      <c r="DU396" s="18"/>
      <c r="DV396" s="18"/>
      <c r="DW396" s="18"/>
      <c r="DX396" s="18"/>
      <c r="DY396" s="18"/>
      <c r="DZ396" s="18"/>
      <c r="EA396" s="18"/>
      <c r="EB396" s="18"/>
      <c r="EC396" s="18"/>
      <c r="ED396" s="18"/>
      <c r="EE396" s="18"/>
      <c r="EF396" s="18"/>
      <c r="EG396" s="18"/>
      <c r="EH396" s="18"/>
      <c r="EI396" s="18"/>
      <c r="EJ396" s="18"/>
      <c r="EK396" s="18"/>
      <c r="EL396" s="18"/>
      <c r="EM396" s="18"/>
      <c r="EN396" s="18"/>
      <c r="EO396" s="18"/>
      <c r="EP396" s="18"/>
      <c r="EQ396" s="18"/>
      <c r="ER396" s="18"/>
      <c r="ES396" s="18"/>
      <c r="ET396" s="18"/>
      <c r="EU396" s="18"/>
      <c r="EV396" s="18"/>
      <c r="EW396" s="18"/>
      <c r="EX396" s="18"/>
      <c r="EY396" s="18"/>
      <c r="EZ396" s="18"/>
      <c r="FA396" s="18"/>
      <c r="FB396" s="18"/>
      <c r="FC396" s="18"/>
      <c r="FD396" s="18"/>
      <c r="FE396" s="18"/>
      <c r="FF396" s="18"/>
      <c r="FG396" s="18"/>
      <c r="FH396" s="18"/>
      <c r="FI396" s="18"/>
      <c r="FJ396" s="18"/>
      <c r="FK396" s="18"/>
      <c r="FL396" s="18"/>
      <c r="FM396" s="18"/>
      <c r="FN396" s="18"/>
      <c r="FO396" s="18"/>
      <c r="FP396" s="18"/>
      <c r="FQ396" s="18"/>
      <c r="FR396" s="18"/>
      <c r="FS396" s="18"/>
      <c r="FT396" s="18"/>
      <c r="FU396" s="18"/>
      <c r="FV396" s="18"/>
      <c r="FW396" s="18"/>
      <c r="FX396" s="18"/>
      <c r="FY396" s="18"/>
      <c r="FZ396" s="18"/>
      <c r="GA396" s="18"/>
      <c r="GB396" s="18"/>
      <c r="GC396" s="18"/>
      <c r="GD396" s="18"/>
      <c r="GE396" s="18"/>
      <c r="GF396" s="18"/>
      <c r="GG396" s="18"/>
      <c r="GH396" s="18"/>
      <c r="GI396" s="18"/>
      <c r="GJ396" s="18"/>
      <c r="GK396" s="18"/>
      <c r="GL396" s="18"/>
      <c r="GM396" s="18"/>
      <c r="GN396" s="18"/>
      <c r="GO396" s="18"/>
      <c r="GP396" s="18"/>
      <c r="GQ396" s="18"/>
    </row>
    <row r="397" spans="1:199" s="2" customFormat="1" ht="15" customHeight="1" x14ac:dyDescent="0.25">
      <c r="A397" s="167"/>
      <c r="B397" s="644">
        <v>20</v>
      </c>
      <c r="C397" s="558" t="s">
        <v>243</v>
      </c>
      <c r="D397" s="559"/>
      <c r="E397" s="560"/>
      <c r="F397" s="385" t="s">
        <v>23</v>
      </c>
      <c r="G397" s="511">
        <v>1</v>
      </c>
      <c r="H397" s="35"/>
      <c r="I397" s="36"/>
      <c r="J397" s="37"/>
      <c r="K397" s="38"/>
      <c r="L397" s="119"/>
      <c r="M397" s="253"/>
      <c r="N397" s="290"/>
      <c r="O397" s="99"/>
      <c r="P397" s="94"/>
      <c r="Q397" s="528" t="s">
        <v>186</v>
      </c>
      <c r="R397" s="529"/>
      <c r="S397" s="2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  <c r="BX397" s="18"/>
      <c r="BY397" s="18"/>
      <c r="BZ397" s="18"/>
      <c r="CA397" s="18"/>
      <c r="CB397" s="18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  <c r="CX397" s="18"/>
      <c r="CY397" s="18"/>
      <c r="CZ397" s="18"/>
      <c r="DA397" s="18"/>
      <c r="DB397" s="18"/>
      <c r="DC397" s="18"/>
      <c r="DD397" s="18"/>
      <c r="DE397" s="18"/>
      <c r="DF397" s="18"/>
      <c r="DG397" s="18"/>
      <c r="DH397" s="18"/>
      <c r="DI397" s="18"/>
      <c r="DJ397" s="18"/>
      <c r="DK397" s="18"/>
      <c r="DL397" s="18"/>
      <c r="DM397" s="18"/>
      <c r="DN397" s="18"/>
      <c r="DO397" s="18"/>
      <c r="DP397" s="18"/>
      <c r="DQ397" s="18"/>
      <c r="DR397" s="18"/>
      <c r="DS397" s="18"/>
      <c r="DT397" s="18"/>
      <c r="DU397" s="18"/>
      <c r="DV397" s="18"/>
      <c r="DW397" s="18"/>
      <c r="DX397" s="18"/>
      <c r="DY397" s="18"/>
      <c r="DZ397" s="18"/>
      <c r="EA397" s="18"/>
      <c r="EB397" s="18"/>
      <c r="EC397" s="18"/>
      <c r="ED397" s="18"/>
      <c r="EE397" s="18"/>
      <c r="EF397" s="18"/>
      <c r="EG397" s="18"/>
      <c r="EH397" s="18"/>
      <c r="EI397" s="18"/>
      <c r="EJ397" s="18"/>
      <c r="EK397" s="18"/>
      <c r="EL397" s="18"/>
      <c r="EM397" s="18"/>
      <c r="EN397" s="18"/>
      <c r="EO397" s="18"/>
      <c r="EP397" s="18"/>
      <c r="EQ397" s="18"/>
      <c r="ER397" s="18"/>
      <c r="ES397" s="18"/>
      <c r="ET397" s="18"/>
      <c r="EU397" s="18"/>
      <c r="EV397" s="18"/>
      <c r="EW397" s="18"/>
      <c r="EX397" s="18"/>
      <c r="EY397" s="18"/>
      <c r="EZ397" s="18"/>
      <c r="FA397" s="18"/>
      <c r="FB397" s="18"/>
      <c r="FC397" s="18"/>
      <c r="FD397" s="18"/>
      <c r="FE397" s="18"/>
      <c r="FF397" s="18"/>
      <c r="FG397" s="18"/>
      <c r="FH397" s="18"/>
      <c r="FI397" s="18"/>
      <c r="FJ397" s="18"/>
      <c r="FK397" s="18"/>
      <c r="FL397" s="18"/>
      <c r="FM397" s="18"/>
      <c r="FN397" s="18"/>
      <c r="FO397" s="18"/>
      <c r="FP397" s="18"/>
      <c r="FQ397" s="18"/>
      <c r="FR397" s="18"/>
      <c r="FS397" s="18"/>
      <c r="FT397" s="18"/>
      <c r="FU397" s="18"/>
      <c r="FV397" s="18"/>
      <c r="FW397" s="18"/>
      <c r="FX397" s="18"/>
      <c r="FY397" s="18"/>
      <c r="FZ397" s="18"/>
      <c r="GA397" s="18"/>
      <c r="GB397" s="18"/>
      <c r="GC397" s="18"/>
      <c r="GD397" s="18"/>
      <c r="GE397" s="18"/>
      <c r="GF397" s="18"/>
      <c r="GG397" s="18"/>
      <c r="GH397" s="18"/>
      <c r="GI397" s="18"/>
      <c r="GJ397" s="18"/>
      <c r="GK397" s="18"/>
      <c r="GL397" s="18"/>
      <c r="GM397" s="18"/>
      <c r="GN397" s="18"/>
      <c r="GO397" s="18"/>
      <c r="GP397" s="18"/>
      <c r="GQ397" s="18"/>
    </row>
    <row r="398" spans="1:199" s="2" customFormat="1" x14ac:dyDescent="0.25">
      <c r="A398" s="167"/>
      <c r="B398" s="645"/>
      <c r="C398" s="439"/>
      <c r="D398" s="440"/>
      <c r="E398" s="441"/>
      <c r="F398" s="386"/>
      <c r="G398" s="512"/>
      <c r="H398" s="39"/>
      <c r="I398" s="40"/>
      <c r="J398" s="41"/>
      <c r="K398" s="42"/>
      <c r="L398" s="43"/>
      <c r="M398" s="255"/>
      <c r="N398" s="287"/>
      <c r="O398" s="95"/>
      <c r="P398" s="96"/>
      <c r="Q398" s="536"/>
      <c r="R398" s="537"/>
      <c r="S398" s="2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  <c r="BX398" s="18"/>
      <c r="BY398" s="18"/>
      <c r="BZ398" s="18"/>
      <c r="CA398" s="18"/>
      <c r="CB398" s="18"/>
      <c r="CC398" s="18"/>
      <c r="CD398" s="18"/>
      <c r="CE398" s="18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  <c r="CX398" s="18"/>
      <c r="CY398" s="18"/>
      <c r="CZ398" s="18"/>
      <c r="DA398" s="18"/>
      <c r="DB398" s="18"/>
      <c r="DC398" s="18"/>
      <c r="DD398" s="18"/>
      <c r="DE398" s="18"/>
      <c r="DF398" s="18"/>
      <c r="DG398" s="18"/>
      <c r="DH398" s="18"/>
      <c r="DI398" s="18"/>
      <c r="DJ398" s="18"/>
      <c r="DK398" s="18"/>
      <c r="DL398" s="18"/>
      <c r="DM398" s="18"/>
      <c r="DN398" s="18"/>
      <c r="DO398" s="18"/>
      <c r="DP398" s="18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  <c r="EK398" s="18"/>
      <c r="EL398" s="18"/>
      <c r="EM398" s="18"/>
      <c r="EN398" s="18"/>
      <c r="EO398" s="18"/>
      <c r="EP398" s="18"/>
      <c r="EQ398" s="18"/>
      <c r="ER398" s="18"/>
      <c r="ES398" s="18"/>
      <c r="ET398" s="18"/>
      <c r="EU398" s="18"/>
      <c r="EV398" s="18"/>
      <c r="EW398" s="18"/>
      <c r="EX398" s="18"/>
      <c r="EY398" s="18"/>
      <c r="EZ398" s="18"/>
      <c r="FA398" s="18"/>
      <c r="FB398" s="18"/>
      <c r="FC398" s="18"/>
      <c r="FD398" s="18"/>
      <c r="FE398" s="18"/>
      <c r="FF398" s="18"/>
      <c r="FG398" s="18"/>
      <c r="FH398" s="18"/>
      <c r="FI398" s="18"/>
      <c r="FJ398" s="18"/>
      <c r="FK398" s="18"/>
      <c r="FL398" s="18"/>
      <c r="FM398" s="18"/>
      <c r="FN398" s="18"/>
      <c r="FO398" s="18"/>
      <c r="FP398" s="18"/>
      <c r="FQ398" s="18"/>
      <c r="FR398" s="18"/>
      <c r="FS398" s="18"/>
      <c r="FT398" s="18"/>
      <c r="FU398" s="18"/>
      <c r="FV398" s="18"/>
      <c r="FW398" s="18"/>
      <c r="FX398" s="18"/>
      <c r="FY398" s="18"/>
      <c r="FZ398" s="18"/>
      <c r="GA398" s="18"/>
      <c r="GB398" s="18"/>
      <c r="GC398" s="18"/>
      <c r="GD398" s="18"/>
      <c r="GE398" s="18"/>
      <c r="GF398" s="18"/>
      <c r="GG398" s="18"/>
      <c r="GH398" s="18"/>
      <c r="GI398" s="18"/>
      <c r="GJ398" s="18"/>
      <c r="GK398" s="18"/>
      <c r="GL398" s="18"/>
      <c r="GM398" s="18"/>
      <c r="GN398" s="18"/>
      <c r="GO398" s="18"/>
      <c r="GP398" s="18"/>
      <c r="GQ398" s="18"/>
    </row>
    <row r="399" spans="1:199" s="2" customFormat="1" x14ac:dyDescent="0.25">
      <c r="A399" s="167"/>
      <c r="B399" s="645"/>
      <c r="C399" s="470"/>
      <c r="D399" s="514"/>
      <c r="E399" s="471"/>
      <c r="F399" s="387"/>
      <c r="G399" s="513"/>
      <c r="H399" s="44"/>
      <c r="I399" s="45"/>
      <c r="J399" s="46"/>
      <c r="K399" s="152"/>
      <c r="L399" s="47"/>
      <c r="M399" s="260"/>
      <c r="N399" s="291"/>
      <c r="O399" s="97"/>
      <c r="P399" s="98"/>
      <c r="Q399" s="530"/>
      <c r="R399" s="531"/>
      <c r="S399" s="2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  <c r="CX399" s="18"/>
      <c r="CY399" s="18"/>
      <c r="CZ399" s="18"/>
      <c r="DA399" s="18"/>
      <c r="DB399" s="18"/>
      <c r="DC399" s="18"/>
      <c r="DD399" s="18"/>
      <c r="DE399" s="18"/>
      <c r="DF399" s="18"/>
      <c r="DG399" s="18"/>
      <c r="DH399" s="18"/>
      <c r="DI399" s="18"/>
      <c r="DJ399" s="18"/>
      <c r="DK399" s="18"/>
      <c r="DL399" s="18"/>
      <c r="DM399" s="18"/>
      <c r="DN399" s="18"/>
      <c r="DO399" s="18"/>
      <c r="DP399" s="18"/>
      <c r="DQ399" s="18"/>
      <c r="DR399" s="18"/>
      <c r="DS399" s="18"/>
      <c r="DT399" s="18"/>
      <c r="DU399" s="18"/>
      <c r="DV399" s="18"/>
      <c r="DW399" s="18"/>
      <c r="DX399" s="18"/>
      <c r="DY399" s="18"/>
      <c r="DZ399" s="18"/>
      <c r="EA399" s="18"/>
      <c r="EB399" s="18"/>
      <c r="EC399" s="18"/>
      <c r="ED399" s="18"/>
      <c r="EE399" s="18"/>
      <c r="EF399" s="18"/>
      <c r="EG399" s="18"/>
      <c r="EH399" s="18"/>
      <c r="EI399" s="18"/>
      <c r="EJ399" s="18"/>
      <c r="EK399" s="18"/>
      <c r="EL399" s="18"/>
      <c r="EM399" s="18"/>
      <c r="EN399" s="18"/>
      <c r="EO399" s="18"/>
      <c r="EP399" s="18"/>
      <c r="EQ399" s="18"/>
      <c r="ER399" s="18"/>
      <c r="ES399" s="18"/>
      <c r="ET399" s="18"/>
      <c r="EU399" s="18"/>
      <c r="EV399" s="18"/>
      <c r="EW399" s="18"/>
      <c r="EX399" s="18"/>
      <c r="EY399" s="18"/>
      <c r="EZ399" s="18"/>
      <c r="FA399" s="18"/>
      <c r="FB399" s="18"/>
      <c r="FC399" s="18"/>
      <c r="FD399" s="18"/>
      <c r="FE399" s="18"/>
      <c r="FF399" s="18"/>
      <c r="FG399" s="18"/>
      <c r="FH399" s="18"/>
      <c r="FI399" s="18"/>
      <c r="FJ399" s="18"/>
      <c r="FK399" s="18"/>
      <c r="FL399" s="18"/>
      <c r="FM399" s="18"/>
      <c r="FN399" s="18"/>
      <c r="FO399" s="18"/>
      <c r="FP399" s="18"/>
      <c r="FQ399" s="18"/>
      <c r="FR399" s="18"/>
      <c r="FS399" s="18"/>
      <c r="FT399" s="18"/>
      <c r="FU399" s="18"/>
      <c r="FV399" s="18"/>
      <c r="FW399" s="18"/>
      <c r="FX399" s="18"/>
      <c r="FY399" s="18"/>
      <c r="FZ399" s="18"/>
      <c r="GA399" s="18"/>
      <c r="GB399" s="18"/>
      <c r="GC399" s="18"/>
      <c r="GD399" s="18"/>
      <c r="GE399" s="18"/>
      <c r="GF399" s="18"/>
      <c r="GG399" s="18"/>
      <c r="GH399" s="18"/>
      <c r="GI399" s="18"/>
      <c r="GJ399" s="18"/>
      <c r="GK399" s="18"/>
      <c r="GL399" s="18"/>
      <c r="GM399" s="18"/>
      <c r="GN399" s="18"/>
      <c r="GO399" s="18"/>
      <c r="GP399" s="18"/>
      <c r="GQ399" s="18"/>
    </row>
    <row r="400" spans="1:199" s="2" customFormat="1" ht="15" customHeight="1" x14ac:dyDescent="0.25">
      <c r="A400" s="167"/>
      <c r="B400" s="645"/>
      <c r="C400" s="558" t="s">
        <v>307</v>
      </c>
      <c r="D400" s="559"/>
      <c r="E400" s="560"/>
      <c r="F400" s="253"/>
      <c r="G400" s="253"/>
      <c r="H400" s="749"/>
      <c r="I400" s="750"/>
      <c r="J400" s="751"/>
      <c r="K400" s="399"/>
      <c r="L400" s="400"/>
      <c r="M400" s="253"/>
      <c r="N400" s="290"/>
      <c r="O400" s="556" t="s">
        <v>47</v>
      </c>
      <c r="P400" s="557"/>
      <c r="Q400" s="528" t="s">
        <v>197</v>
      </c>
      <c r="R400" s="529"/>
      <c r="S400" s="2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  <c r="CX400" s="18"/>
      <c r="CY400" s="18"/>
      <c r="CZ400" s="18"/>
      <c r="DA400" s="18"/>
      <c r="DB400" s="18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  <c r="DN400" s="18"/>
      <c r="DO400" s="18"/>
      <c r="DP400" s="18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  <c r="EK400" s="18"/>
      <c r="EL400" s="18"/>
      <c r="EM400" s="18"/>
      <c r="EN400" s="18"/>
      <c r="EO400" s="18"/>
      <c r="EP400" s="18"/>
      <c r="EQ400" s="18"/>
      <c r="ER400" s="18"/>
      <c r="ES400" s="18"/>
      <c r="ET400" s="18"/>
      <c r="EU400" s="18"/>
      <c r="EV400" s="18"/>
      <c r="EW400" s="18"/>
      <c r="EX400" s="18"/>
      <c r="EY400" s="18"/>
      <c r="EZ400" s="18"/>
      <c r="FA400" s="18"/>
      <c r="FB400" s="18"/>
      <c r="FC400" s="18"/>
      <c r="FD400" s="18"/>
      <c r="FE400" s="18"/>
      <c r="FF400" s="18"/>
      <c r="FG400" s="18"/>
      <c r="FH400" s="18"/>
      <c r="FI400" s="18"/>
      <c r="FJ400" s="18"/>
      <c r="FK400" s="18"/>
      <c r="FL400" s="18"/>
      <c r="FM400" s="18"/>
      <c r="FN400" s="18"/>
      <c r="FO400" s="18"/>
      <c r="FP400" s="18"/>
      <c r="FQ400" s="18"/>
      <c r="FR400" s="18"/>
      <c r="FS400" s="18"/>
      <c r="FT400" s="18"/>
      <c r="FU400" s="18"/>
      <c r="FV400" s="18"/>
      <c r="FW400" s="18"/>
      <c r="FX400" s="18"/>
      <c r="FY400" s="18"/>
      <c r="FZ400" s="18"/>
      <c r="GA400" s="18"/>
      <c r="GB400" s="18"/>
      <c r="GC400" s="18"/>
      <c r="GD400" s="18"/>
      <c r="GE400" s="18"/>
      <c r="GF400" s="18"/>
      <c r="GG400" s="18"/>
      <c r="GH400" s="18"/>
      <c r="GI400" s="18"/>
      <c r="GJ400" s="18"/>
      <c r="GK400" s="18"/>
      <c r="GL400" s="18"/>
      <c r="GM400" s="18"/>
      <c r="GN400" s="18"/>
      <c r="GO400" s="18"/>
      <c r="GP400" s="18"/>
      <c r="GQ400" s="18"/>
    </row>
    <row r="401" spans="1:199" s="2" customFormat="1" ht="15.75" x14ac:dyDescent="0.25">
      <c r="A401" s="167"/>
      <c r="B401" s="645"/>
      <c r="C401" s="439"/>
      <c r="D401" s="440"/>
      <c r="E401" s="441"/>
      <c r="F401" s="255"/>
      <c r="G401" s="255"/>
      <c r="H401" s="439" t="s">
        <v>89</v>
      </c>
      <c r="I401" s="440"/>
      <c r="J401" s="441"/>
      <c r="K401" s="168" t="s">
        <v>87</v>
      </c>
      <c r="L401" s="48"/>
      <c r="M401" s="242" t="s">
        <v>23</v>
      </c>
      <c r="N401" s="231">
        <v>4</v>
      </c>
      <c r="O401" s="415"/>
      <c r="P401" s="416"/>
      <c r="Q401" s="536"/>
      <c r="R401" s="537"/>
      <c r="S401" s="2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  <c r="CA401" s="18"/>
      <c r="CB401" s="18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8"/>
      <c r="EZ401" s="18"/>
      <c r="FA401" s="18"/>
      <c r="FB401" s="18"/>
      <c r="FC401" s="18"/>
      <c r="FD401" s="18"/>
      <c r="FE401" s="18"/>
      <c r="FF401" s="18"/>
      <c r="FG401" s="18"/>
      <c r="FH401" s="18"/>
      <c r="FI401" s="18"/>
      <c r="FJ401" s="18"/>
      <c r="FK401" s="18"/>
      <c r="FL401" s="18"/>
      <c r="FM401" s="18"/>
      <c r="FN401" s="18"/>
      <c r="FO401" s="18"/>
      <c r="FP401" s="18"/>
      <c r="FQ401" s="18"/>
      <c r="FR401" s="18"/>
      <c r="FS401" s="18"/>
      <c r="FT401" s="18"/>
      <c r="FU401" s="18"/>
      <c r="FV401" s="18"/>
      <c r="FW401" s="18"/>
      <c r="FX401" s="18"/>
      <c r="FY401" s="18"/>
      <c r="FZ401" s="18"/>
      <c r="GA401" s="18"/>
      <c r="GB401" s="18"/>
      <c r="GC401" s="18"/>
      <c r="GD401" s="18"/>
      <c r="GE401" s="18"/>
      <c r="GF401" s="18"/>
      <c r="GG401" s="18"/>
      <c r="GH401" s="18"/>
      <c r="GI401" s="18"/>
      <c r="GJ401" s="18"/>
      <c r="GK401" s="18"/>
      <c r="GL401" s="18"/>
      <c r="GM401" s="18"/>
      <c r="GN401" s="18"/>
      <c r="GO401" s="18"/>
      <c r="GP401" s="18"/>
      <c r="GQ401" s="18"/>
    </row>
    <row r="402" spans="1:199" s="2" customFormat="1" ht="15.75" customHeight="1" x14ac:dyDescent="0.25">
      <c r="A402" s="167"/>
      <c r="B402" s="645"/>
      <c r="C402" s="439"/>
      <c r="D402" s="440"/>
      <c r="E402" s="441"/>
      <c r="F402" s="225" t="s">
        <v>23</v>
      </c>
      <c r="G402" s="232">
        <v>2</v>
      </c>
      <c r="H402" s="439" t="s">
        <v>88</v>
      </c>
      <c r="I402" s="440"/>
      <c r="J402" s="441"/>
      <c r="K402" s="168" t="s">
        <v>87</v>
      </c>
      <c r="L402" s="48"/>
      <c r="M402" s="242" t="s">
        <v>23</v>
      </c>
      <c r="N402" s="231">
        <v>2</v>
      </c>
      <c r="O402" s="415"/>
      <c r="P402" s="416"/>
      <c r="Q402" s="536"/>
      <c r="R402" s="537"/>
      <c r="S402" s="2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8"/>
      <c r="BW402" s="18"/>
      <c r="BX402" s="18"/>
      <c r="BY402" s="18"/>
      <c r="BZ402" s="18"/>
      <c r="CA402" s="18"/>
      <c r="CB402" s="18"/>
      <c r="CC402" s="18"/>
      <c r="CD402" s="18"/>
      <c r="CE402" s="18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  <c r="CX402" s="18"/>
      <c r="CY402" s="18"/>
      <c r="CZ402" s="18"/>
      <c r="DA402" s="18"/>
      <c r="DB402" s="18"/>
      <c r="DC402" s="18"/>
      <c r="DD402" s="18"/>
      <c r="DE402" s="18"/>
      <c r="DF402" s="18"/>
      <c r="DG402" s="18"/>
      <c r="DH402" s="18"/>
      <c r="DI402" s="18"/>
      <c r="DJ402" s="18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  <c r="EX402" s="18"/>
      <c r="EY402" s="18"/>
      <c r="EZ402" s="18"/>
      <c r="FA402" s="18"/>
      <c r="FB402" s="18"/>
      <c r="FC402" s="18"/>
      <c r="FD402" s="18"/>
      <c r="FE402" s="18"/>
      <c r="FF402" s="18"/>
      <c r="FG402" s="18"/>
      <c r="FH402" s="18"/>
      <c r="FI402" s="18"/>
      <c r="FJ402" s="18"/>
      <c r="FK402" s="18"/>
      <c r="FL402" s="18"/>
      <c r="FM402" s="18"/>
      <c r="FN402" s="18"/>
      <c r="FO402" s="18"/>
      <c r="FP402" s="18"/>
      <c r="FQ402" s="18"/>
      <c r="FR402" s="18"/>
      <c r="FS402" s="18"/>
      <c r="FT402" s="18"/>
      <c r="FU402" s="18"/>
      <c r="FV402" s="18"/>
      <c r="FW402" s="18"/>
      <c r="FX402" s="18"/>
      <c r="FY402" s="18"/>
      <c r="FZ402" s="18"/>
      <c r="GA402" s="18"/>
      <c r="GB402" s="18"/>
      <c r="GC402" s="18"/>
      <c r="GD402" s="18"/>
      <c r="GE402" s="18"/>
      <c r="GF402" s="18"/>
      <c r="GG402" s="18"/>
      <c r="GH402" s="18"/>
      <c r="GI402" s="18"/>
      <c r="GJ402" s="18"/>
      <c r="GK402" s="18"/>
      <c r="GL402" s="18"/>
      <c r="GM402" s="18"/>
      <c r="GN402" s="18"/>
      <c r="GO402" s="18"/>
      <c r="GP402" s="18"/>
      <c r="GQ402" s="18"/>
    </row>
    <row r="403" spans="1:199" s="2" customFormat="1" ht="15.75" customHeight="1" x14ac:dyDescent="0.25">
      <c r="A403" s="167"/>
      <c r="B403" s="645"/>
      <c r="C403" s="439"/>
      <c r="D403" s="440"/>
      <c r="E403" s="441"/>
      <c r="F403" s="225" t="s">
        <v>23</v>
      </c>
      <c r="G403" s="232">
        <v>1</v>
      </c>
      <c r="H403" s="439"/>
      <c r="I403" s="440"/>
      <c r="J403" s="441"/>
      <c r="K403" s="451"/>
      <c r="L403" s="452"/>
      <c r="M403" s="242"/>
      <c r="N403" s="231"/>
      <c r="O403" s="415"/>
      <c r="P403" s="416"/>
      <c r="Q403" s="536"/>
      <c r="R403" s="537"/>
      <c r="S403" s="2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  <c r="FR403" s="18"/>
      <c r="FS403" s="18"/>
      <c r="FT403" s="18"/>
      <c r="FU403" s="18"/>
      <c r="FV403" s="18"/>
      <c r="FW403" s="18"/>
      <c r="FX403" s="18"/>
      <c r="FY403" s="18"/>
      <c r="FZ403" s="18"/>
      <c r="GA403" s="18"/>
      <c r="GB403" s="18"/>
      <c r="GC403" s="18"/>
      <c r="GD403" s="18"/>
      <c r="GE403" s="18"/>
      <c r="GF403" s="18"/>
      <c r="GG403" s="18"/>
      <c r="GH403" s="18"/>
      <c r="GI403" s="18"/>
      <c r="GJ403" s="18"/>
      <c r="GK403" s="18"/>
      <c r="GL403" s="18"/>
      <c r="GM403" s="18"/>
      <c r="GN403" s="18"/>
      <c r="GO403" s="18"/>
      <c r="GP403" s="18"/>
      <c r="GQ403" s="18"/>
    </row>
    <row r="404" spans="1:199" s="2" customFormat="1" ht="15" customHeight="1" x14ac:dyDescent="0.25">
      <c r="A404" s="167"/>
      <c r="B404" s="645"/>
      <c r="C404" s="439"/>
      <c r="D404" s="440"/>
      <c r="E404" s="441"/>
      <c r="F404" s="225"/>
      <c r="G404" s="232"/>
      <c r="H404" s="114" t="s">
        <v>54</v>
      </c>
      <c r="I404" s="143"/>
      <c r="J404" s="115"/>
      <c r="K404" s="120" t="s">
        <v>51</v>
      </c>
      <c r="L404" s="121"/>
      <c r="M404" s="242" t="s">
        <v>23</v>
      </c>
      <c r="N404" s="231">
        <v>8</v>
      </c>
      <c r="O404" s="415"/>
      <c r="P404" s="416"/>
      <c r="Q404" s="536"/>
      <c r="R404" s="537"/>
      <c r="S404" s="2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  <c r="BX404" s="18"/>
      <c r="BY404" s="18"/>
      <c r="BZ404" s="18"/>
      <c r="CA404" s="18"/>
      <c r="CB404" s="18"/>
      <c r="CC404" s="18"/>
      <c r="CD404" s="18"/>
      <c r="CE404" s="18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  <c r="DN404" s="18"/>
      <c r="DO404" s="18"/>
      <c r="DP404" s="18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  <c r="EK404" s="18"/>
      <c r="EL404" s="18"/>
      <c r="EM404" s="18"/>
      <c r="EN404" s="18"/>
      <c r="EO404" s="18"/>
      <c r="EP404" s="18"/>
      <c r="EQ404" s="18"/>
      <c r="ER404" s="18"/>
      <c r="ES404" s="18"/>
      <c r="ET404" s="18"/>
      <c r="EU404" s="18"/>
      <c r="EV404" s="18"/>
      <c r="EW404" s="18"/>
      <c r="EX404" s="18"/>
      <c r="EY404" s="18"/>
      <c r="EZ404" s="18"/>
      <c r="FA404" s="18"/>
      <c r="FB404" s="18"/>
      <c r="FC404" s="18"/>
      <c r="FD404" s="18"/>
      <c r="FE404" s="18"/>
      <c r="FF404" s="18"/>
      <c r="FG404" s="18"/>
      <c r="FH404" s="18"/>
      <c r="FI404" s="18"/>
      <c r="FJ404" s="18"/>
      <c r="FK404" s="18"/>
      <c r="FL404" s="18"/>
      <c r="FM404" s="18"/>
      <c r="FN404" s="18"/>
      <c r="FO404" s="18"/>
      <c r="FP404" s="18"/>
      <c r="FQ404" s="18"/>
      <c r="FR404" s="18"/>
      <c r="FS404" s="18"/>
      <c r="FT404" s="18"/>
      <c r="FU404" s="18"/>
      <c r="FV404" s="18"/>
      <c r="FW404" s="18"/>
      <c r="FX404" s="18"/>
      <c r="FY404" s="18"/>
      <c r="FZ404" s="18"/>
      <c r="GA404" s="18"/>
      <c r="GB404" s="18"/>
      <c r="GC404" s="18"/>
      <c r="GD404" s="18"/>
      <c r="GE404" s="18"/>
      <c r="GF404" s="18"/>
      <c r="GG404" s="18"/>
      <c r="GH404" s="18"/>
      <c r="GI404" s="18"/>
      <c r="GJ404" s="18"/>
      <c r="GK404" s="18"/>
      <c r="GL404" s="18"/>
      <c r="GM404" s="18"/>
      <c r="GN404" s="18"/>
      <c r="GO404" s="18"/>
      <c r="GP404" s="18"/>
      <c r="GQ404" s="18"/>
    </row>
    <row r="405" spans="1:199" s="2" customFormat="1" x14ac:dyDescent="0.25">
      <c r="A405" s="167"/>
      <c r="B405" s="645"/>
      <c r="C405" s="639"/>
      <c r="D405" s="640"/>
      <c r="E405" s="641"/>
      <c r="F405" s="225"/>
      <c r="G405" s="232"/>
      <c r="H405" s="90" t="s">
        <v>52</v>
      </c>
      <c r="I405" s="142"/>
      <c r="J405" s="91"/>
      <c r="K405" s="548" t="s">
        <v>53</v>
      </c>
      <c r="L405" s="549"/>
      <c r="M405" s="242" t="s">
        <v>23</v>
      </c>
      <c r="N405" s="231">
        <v>16</v>
      </c>
      <c r="O405" s="415"/>
      <c r="P405" s="416"/>
      <c r="Q405" s="536"/>
      <c r="R405" s="537"/>
      <c r="S405" s="2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  <c r="FR405" s="18"/>
      <c r="FS405" s="18"/>
      <c r="FT405" s="18"/>
      <c r="FU405" s="18"/>
      <c r="FV405" s="18"/>
      <c r="FW405" s="18"/>
      <c r="FX405" s="18"/>
      <c r="FY405" s="18"/>
      <c r="FZ405" s="18"/>
      <c r="GA405" s="18"/>
      <c r="GB405" s="18"/>
      <c r="GC405" s="18"/>
      <c r="GD405" s="18"/>
      <c r="GE405" s="18"/>
      <c r="GF405" s="18"/>
      <c r="GG405" s="18"/>
      <c r="GH405" s="18"/>
      <c r="GI405" s="18"/>
      <c r="GJ405" s="18"/>
      <c r="GK405" s="18"/>
      <c r="GL405" s="18"/>
      <c r="GM405" s="18"/>
      <c r="GN405" s="18"/>
      <c r="GO405" s="18"/>
      <c r="GP405" s="18"/>
      <c r="GQ405" s="18"/>
    </row>
    <row r="406" spans="1:199" s="2" customFormat="1" ht="15" customHeight="1" x14ac:dyDescent="0.25">
      <c r="A406" s="167"/>
      <c r="B406" s="645"/>
      <c r="C406" s="639"/>
      <c r="D406" s="640"/>
      <c r="E406" s="641"/>
      <c r="F406" s="225"/>
      <c r="G406" s="232"/>
      <c r="H406" s="548" t="s">
        <v>92</v>
      </c>
      <c r="I406" s="583"/>
      <c r="J406" s="549"/>
      <c r="K406" s="578" t="s">
        <v>51</v>
      </c>
      <c r="L406" s="579"/>
      <c r="M406" s="242" t="s">
        <v>23</v>
      </c>
      <c r="N406" s="231">
        <v>8</v>
      </c>
      <c r="O406" s="415"/>
      <c r="P406" s="416"/>
      <c r="Q406" s="536"/>
      <c r="R406" s="537"/>
      <c r="S406" s="2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  <c r="CA406" s="18"/>
      <c r="CB406" s="18"/>
      <c r="CC406" s="18"/>
      <c r="CD406" s="18"/>
      <c r="CE406" s="18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8"/>
      <c r="EZ406" s="18"/>
      <c r="FA406" s="18"/>
      <c r="FB406" s="18"/>
      <c r="FC406" s="18"/>
      <c r="FD406" s="18"/>
      <c r="FE406" s="18"/>
      <c r="FF406" s="18"/>
      <c r="FG406" s="18"/>
      <c r="FH406" s="18"/>
      <c r="FI406" s="18"/>
      <c r="FJ406" s="18"/>
      <c r="FK406" s="18"/>
      <c r="FL406" s="18"/>
      <c r="FM406" s="18"/>
      <c r="FN406" s="18"/>
      <c r="FO406" s="18"/>
      <c r="FP406" s="18"/>
      <c r="FQ406" s="18"/>
      <c r="FR406" s="18"/>
      <c r="FS406" s="18"/>
      <c r="FT406" s="18"/>
      <c r="FU406" s="18"/>
      <c r="FV406" s="18"/>
      <c r="FW406" s="18"/>
      <c r="FX406" s="18"/>
      <c r="FY406" s="18"/>
      <c r="FZ406" s="18"/>
      <c r="GA406" s="18"/>
      <c r="GB406" s="18"/>
      <c r="GC406" s="18"/>
      <c r="GD406" s="18"/>
      <c r="GE406" s="18"/>
      <c r="GF406" s="18"/>
      <c r="GG406" s="18"/>
      <c r="GH406" s="18"/>
      <c r="GI406" s="18"/>
      <c r="GJ406" s="18"/>
      <c r="GK406" s="18"/>
      <c r="GL406" s="18"/>
      <c r="GM406" s="18"/>
      <c r="GN406" s="18"/>
      <c r="GO406" s="18"/>
      <c r="GP406" s="18"/>
      <c r="GQ406" s="18"/>
    </row>
    <row r="407" spans="1:199" s="2" customFormat="1" ht="15" customHeight="1" x14ac:dyDescent="0.25">
      <c r="A407" s="167"/>
      <c r="B407" s="645"/>
      <c r="C407" s="639"/>
      <c r="D407" s="640"/>
      <c r="E407" s="641"/>
      <c r="F407" s="225"/>
      <c r="G407" s="232"/>
      <c r="H407" s="548" t="s">
        <v>50</v>
      </c>
      <c r="I407" s="583"/>
      <c r="J407" s="549"/>
      <c r="K407" s="506" t="s">
        <v>53</v>
      </c>
      <c r="L407" s="507"/>
      <c r="M407" s="242" t="s">
        <v>23</v>
      </c>
      <c r="N407" s="231">
        <v>16</v>
      </c>
      <c r="O407" s="415"/>
      <c r="P407" s="416"/>
      <c r="Q407" s="536"/>
      <c r="R407" s="537"/>
      <c r="S407" s="2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  <c r="CA407" s="18"/>
      <c r="CB407" s="18"/>
      <c r="CC407" s="18"/>
      <c r="CD407" s="18"/>
      <c r="CE407" s="18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  <c r="EX407" s="18"/>
      <c r="EY407" s="18"/>
      <c r="EZ407" s="18"/>
      <c r="FA407" s="18"/>
      <c r="FB407" s="18"/>
      <c r="FC407" s="18"/>
      <c r="FD407" s="18"/>
      <c r="FE407" s="18"/>
      <c r="FF407" s="18"/>
      <c r="FG407" s="18"/>
      <c r="FH407" s="18"/>
      <c r="FI407" s="18"/>
      <c r="FJ407" s="18"/>
      <c r="FK407" s="18"/>
      <c r="FL407" s="18"/>
      <c r="FM407" s="18"/>
      <c r="FN407" s="18"/>
      <c r="FO407" s="18"/>
      <c r="FP407" s="18"/>
      <c r="FQ407" s="18"/>
      <c r="FR407" s="18"/>
      <c r="FS407" s="18"/>
      <c r="FT407" s="18"/>
      <c r="FU407" s="18"/>
      <c r="FV407" s="18"/>
      <c r="FW407" s="18"/>
      <c r="FX407" s="18"/>
      <c r="FY407" s="18"/>
      <c r="FZ407" s="18"/>
      <c r="GA407" s="18"/>
      <c r="GB407" s="18"/>
      <c r="GC407" s="18"/>
      <c r="GD407" s="18"/>
      <c r="GE407" s="18"/>
      <c r="GF407" s="18"/>
      <c r="GG407" s="18"/>
      <c r="GH407" s="18"/>
      <c r="GI407" s="18"/>
      <c r="GJ407" s="18"/>
      <c r="GK407" s="18"/>
      <c r="GL407" s="18"/>
      <c r="GM407" s="18"/>
      <c r="GN407" s="18"/>
      <c r="GO407" s="18"/>
      <c r="GP407" s="18"/>
      <c r="GQ407" s="18"/>
    </row>
    <row r="408" spans="1:199" s="2" customFormat="1" ht="15" customHeight="1" x14ac:dyDescent="0.25">
      <c r="A408" s="167"/>
      <c r="B408" s="645"/>
      <c r="C408" s="457"/>
      <c r="D408" s="458"/>
      <c r="E408" s="459"/>
      <c r="F408" s="225"/>
      <c r="G408" s="254"/>
      <c r="H408" s="466"/>
      <c r="I408" s="467"/>
      <c r="J408" s="468"/>
      <c r="K408" s="704"/>
      <c r="L408" s="667"/>
      <c r="M408" s="218"/>
      <c r="N408" s="231"/>
      <c r="O408" s="616"/>
      <c r="P408" s="617"/>
      <c r="Q408" s="530"/>
      <c r="R408" s="531"/>
      <c r="S408" s="2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  <c r="CA408" s="18"/>
      <c r="CB408" s="18"/>
      <c r="CC408" s="18"/>
      <c r="CD408" s="18"/>
      <c r="CE408" s="1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  <c r="EX408" s="18"/>
      <c r="EY408" s="18"/>
      <c r="EZ408" s="18"/>
      <c r="FA408" s="18"/>
      <c r="FB408" s="18"/>
      <c r="FC408" s="18"/>
      <c r="FD408" s="18"/>
      <c r="FE408" s="18"/>
      <c r="FF408" s="18"/>
      <c r="FG408" s="18"/>
      <c r="FH408" s="18"/>
      <c r="FI408" s="18"/>
      <c r="FJ408" s="18"/>
      <c r="FK408" s="18"/>
      <c r="FL408" s="18"/>
      <c r="FM408" s="18"/>
      <c r="FN408" s="18"/>
      <c r="FO408" s="18"/>
      <c r="FP408" s="18"/>
      <c r="FQ408" s="18"/>
      <c r="FR408" s="18"/>
      <c r="FS408" s="18"/>
      <c r="FT408" s="18"/>
      <c r="FU408" s="18"/>
      <c r="FV408" s="18"/>
      <c r="FW408" s="18"/>
      <c r="FX408" s="18"/>
      <c r="FY408" s="18"/>
      <c r="FZ408" s="18"/>
      <c r="GA408" s="18"/>
      <c r="GB408" s="18"/>
      <c r="GC408" s="18"/>
      <c r="GD408" s="18"/>
      <c r="GE408" s="18"/>
      <c r="GF408" s="18"/>
      <c r="GG408" s="18"/>
      <c r="GH408" s="18"/>
      <c r="GI408" s="18"/>
      <c r="GJ408" s="18"/>
      <c r="GK408" s="18"/>
      <c r="GL408" s="18"/>
      <c r="GM408" s="18"/>
      <c r="GN408" s="18"/>
      <c r="GO408" s="18"/>
      <c r="GP408" s="18"/>
      <c r="GQ408" s="18"/>
    </row>
    <row r="409" spans="1:199" s="11" customFormat="1" ht="15" customHeight="1" x14ac:dyDescent="0.25">
      <c r="A409" s="167"/>
      <c r="B409" s="645"/>
      <c r="C409" s="532" t="s">
        <v>309</v>
      </c>
      <c r="D409" s="637"/>
      <c r="E409" s="519"/>
      <c r="F409" s="253"/>
      <c r="G409" s="253"/>
      <c r="H409" s="472" t="s">
        <v>64</v>
      </c>
      <c r="I409" s="638"/>
      <c r="J409" s="473"/>
      <c r="K409" s="42"/>
      <c r="L409" s="43"/>
      <c r="M409" s="248" t="s">
        <v>255</v>
      </c>
      <c r="N409" s="237">
        <v>0.2</v>
      </c>
      <c r="O409" s="395" t="s">
        <v>65</v>
      </c>
      <c r="P409" s="396"/>
      <c r="Q409" s="528" t="s">
        <v>197</v>
      </c>
      <c r="R409" s="529"/>
      <c r="S409" s="2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  <c r="CA409" s="18"/>
      <c r="CB409" s="18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8"/>
      <c r="EZ409" s="18"/>
      <c r="FA409" s="18"/>
      <c r="FB409" s="18"/>
      <c r="FC409" s="18"/>
      <c r="FD409" s="18"/>
      <c r="FE409" s="18"/>
      <c r="FF409" s="18"/>
      <c r="FG409" s="18"/>
      <c r="FH409" s="18"/>
      <c r="FI409" s="18"/>
      <c r="FJ409" s="18"/>
      <c r="FK409" s="18"/>
      <c r="FL409" s="18"/>
      <c r="FM409" s="18"/>
      <c r="FN409" s="18"/>
      <c r="FO409" s="18"/>
      <c r="FP409" s="18"/>
      <c r="FQ409" s="18"/>
      <c r="FR409" s="18"/>
      <c r="FS409" s="18"/>
      <c r="FT409" s="18"/>
      <c r="FU409" s="18"/>
      <c r="FV409" s="18"/>
      <c r="FW409" s="18"/>
      <c r="FX409" s="18"/>
      <c r="FY409" s="18"/>
      <c r="FZ409" s="18"/>
      <c r="GA409" s="18"/>
      <c r="GB409" s="18"/>
      <c r="GC409" s="18"/>
      <c r="GD409" s="18"/>
      <c r="GE409" s="18"/>
      <c r="GF409" s="18"/>
      <c r="GG409" s="18"/>
      <c r="GH409" s="18"/>
      <c r="GI409" s="18"/>
      <c r="GJ409" s="18"/>
      <c r="GK409" s="18"/>
      <c r="GL409" s="18"/>
      <c r="GM409" s="18"/>
      <c r="GN409" s="18"/>
      <c r="GO409" s="18"/>
      <c r="GP409" s="18"/>
      <c r="GQ409" s="18"/>
    </row>
    <row r="410" spans="1:199" s="11" customFormat="1" x14ac:dyDescent="0.25">
      <c r="A410" s="167"/>
      <c r="B410" s="645"/>
      <c r="C410" s="518"/>
      <c r="D410" s="661"/>
      <c r="E410" s="662"/>
      <c r="F410" s="225" t="s">
        <v>23</v>
      </c>
      <c r="G410" s="232">
        <v>2</v>
      </c>
      <c r="H410" s="447" t="s">
        <v>63</v>
      </c>
      <c r="I410" s="469"/>
      <c r="J410" s="448"/>
      <c r="K410" s="42"/>
      <c r="L410" s="43"/>
      <c r="M410" s="242" t="s">
        <v>255</v>
      </c>
      <c r="N410" s="238">
        <v>0.3</v>
      </c>
      <c r="O410" s="397"/>
      <c r="P410" s="398"/>
      <c r="Q410" s="536"/>
      <c r="R410" s="537"/>
      <c r="S410" s="2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A410" s="18"/>
      <c r="CB410" s="18"/>
      <c r="CC410" s="18"/>
      <c r="CD410" s="18"/>
      <c r="CE410" s="18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8"/>
      <c r="EZ410" s="18"/>
      <c r="FA410" s="18"/>
      <c r="FB410" s="18"/>
      <c r="FC410" s="18"/>
      <c r="FD410" s="18"/>
      <c r="FE410" s="18"/>
      <c r="FF410" s="18"/>
      <c r="FG410" s="18"/>
      <c r="FH410" s="18"/>
      <c r="FI410" s="18"/>
      <c r="FJ410" s="18"/>
      <c r="FK410" s="18"/>
      <c r="FL410" s="18"/>
      <c r="FM410" s="18"/>
      <c r="FN410" s="18"/>
      <c r="FO410" s="18"/>
      <c r="FP410" s="18"/>
      <c r="FQ410" s="18"/>
      <c r="FR410" s="18"/>
      <c r="FS410" s="18"/>
      <c r="FT410" s="18"/>
      <c r="FU410" s="18"/>
      <c r="FV410" s="18"/>
      <c r="FW410" s="18"/>
      <c r="FX410" s="18"/>
      <c r="FY410" s="18"/>
      <c r="FZ410" s="18"/>
      <c r="GA410" s="18"/>
      <c r="GB410" s="18"/>
      <c r="GC410" s="18"/>
      <c r="GD410" s="18"/>
      <c r="GE410" s="18"/>
      <c r="GF410" s="18"/>
      <c r="GG410" s="18"/>
      <c r="GH410" s="18"/>
      <c r="GI410" s="18"/>
      <c r="GJ410" s="18"/>
      <c r="GK410" s="18"/>
      <c r="GL410" s="18"/>
      <c r="GM410" s="18"/>
      <c r="GN410" s="18"/>
      <c r="GO410" s="18"/>
      <c r="GP410" s="18"/>
      <c r="GQ410" s="18"/>
    </row>
    <row r="411" spans="1:199" s="11" customFormat="1" ht="15" customHeight="1" x14ac:dyDescent="0.25">
      <c r="A411" s="167"/>
      <c r="B411" s="645"/>
      <c r="C411" s="518" t="s">
        <v>90</v>
      </c>
      <c r="D411" s="661"/>
      <c r="E411" s="662"/>
      <c r="F411" s="226" t="s">
        <v>23</v>
      </c>
      <c r="G411" s="232">
        <v>1</v>
      </c>
      <c r="H411" s="447" t="s">
        <v>19</v>
      </c>
      <c r="I411" s="469"/>
      <c r="J411" s="448"/>
      <c r="K411" s="447" t="s">
        <v>18</v>
      </c>
      <c r="L411" s="448"/>
      <c r="M411" s="242" t="s">
        <v>255</v>
      </c>
      <c r="N411" s="231">
        <v>2</v>
      </c>
      <c r="O411" s="567"/>
      <c r="P411" s="568"/>
      <c r="Q411" s="536"/>
      <c r="R411" s="537"/>
      <c r="S411" s="2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  <c r="BX411" s="18"/>
      <c r="BY411" s="18"/>
      <c r="BZ411" s="18"/>
      <c r="CA411" s="18"/>
      <c r="CB411" s="18"/>
      <c r="CC411" s="18"/>
      <c r="CD411" s="18"/>
      <c r="CE411" s="18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  <c r="DN411" s="18"/>
      <c r="DO411" s="18"/>
      <c r="DP411" s="18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  <c r="EK411" s="18"/>
      <c r="EL411" s="18"/>
      <c r="EM411" s="18"/>
      <c r="EN411" s="18"/>
      <c r="EO411" s="18"/>
      <c r="EP411" s="18"/>
      <c r="EQ411" s="18"/>
      <c r="ER411" s="18"/>
      <c r="ES411" s="18"/>
      <c r="ET411" s="18"/>
      <c r="EU411" s="18"/>
      <c r="EV411" s="18"/>
      <c r="EW411" s="18"/>
      <c r="EX411" s="18"/>
      <c r="EY411" s="18"/>
      <c r="EZ411" s="18"/>
      <c r="FA411" s="18"/>
      <c r="FB411" s="18"/>
      <c r="FC411" s="18"/>
      <c r="FD411" s="18"/>
      <c r="FE411" s="18"/>
      <c r="FF411" s="18"/>
      <c r="FG411" s="18"/>
      <c r="FH411" s="18"/>
      <c r="FI411" s="18"/>
      <c r="FJ411" s="18"/>
      <c r="FK411" s="18"/>
      <c r="FL411" s="18"/>
      <c r="FM411" s="18"/>
      <c r="FN411" s="18"/>
      <c r="FO411" s="18"/>
      <c r="FP411" s="18"/>
      <c r="FQ411" s="18"/>
      <c r="FR411" s="18"/>
      <c r="FS411" s="18"/>
      <c r="FT411" s="18"/>
      <c r="FU411" s="18"/>
      <c r="FV411" s="18"/>
      <c r="FW411" s="18"/>
      <c r="FX411" s="18"/>
      <c r="FY411" s="18"/>
      <c r="FZ411" s="18"/>
      <c r="GA411" s="18"/>
      <c r="GB411" s="18"/>
      <c r="GC411" s="18"/>
      <c r="GD411" s="18"/>
      <c r="GE411" s="18"/>
      <c r="GF411" s="18"/>
      <c r="GG411" s="18"/>
      <c r="GH411" s="18"/>
      <c r="GI411" s="18"/>
      <c r="GJ411" s="18"/>
      <c r="GK411" s="18"/>
      <c r="GL411" s="18"/>
      <c r="GM411" s="18"/>
      <c r="GN411" s="18"/>
      <c r="GO411" s="18"/>
      <c r="GP411" s="18"/>
      <c r="GQ411" s="18"/>
    </row>
    <row r="412" spans="1:199" s="11" customFormat="1" ht="15" customHeight="1" x14ac:dyDescent="0.25">
      <c r="A412" s="167"/>
      <c r="B412" s="645"/>
      <c r="C412" s="518"/>
      <c r="D412" s="661"/>
      <c r="E412" s="662"/>
      <c r="F412" s="225"/>
      <c r="G412" s="232"/>
      <c r="H412" s="439" t="s">
        <v>141</v>
      </c>
      <c r="I412" s="440"/>
      <c r="J412" s="441"/>
      <c r="K412" s="569"/>
      <c r="L412" s="570"/>
      <c r="M412" s="217"/>
      <c r="N412" s="282"/>
      <c r="O412" s="567"/>
      <c r="P412" s="568"/>
      <c r="Q412" s="536"/>
      <c r="R412" s="537"/>
      <c r="S412" s="2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  <c r="BX412" s="18"/>
      <c r="BY412" s="18"/>
      <c r="BZ412" s="18"/>
      <c r="CA412" s="18"/>
      <c r="CB412" s="18"/>
      <c r="CC412" s="18"/>
      <c r="CD412" s="18"/>
      <c r="CE412" s="18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  <c r="DN412" s="18"/>
      <c r="DO412" s="18"/>
      <c r="DP412" s="18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  <c r="EK412" s="18"/>
      <c r="EL412" s="18"/>
      <c r="EM412" s="18"/>
      <c r="EN412" s="18"/>
      <c r="EO412" s="18"/>
      <c r="EP412" s="18"/>
      <c r="EQ412" s="18"/>
      <c r="ER412" s="18"/>
      <c r="ES412" s="18"/>
      <c r="ET412" s="18"/>
      <c r="EU412" s="18"/>
      <c r="EV412" s="18"/>
      <c r="EW412" s="18"/>
      <c r="EX412" s="18"/>
      <c r="EY412" s="18"/>
      <c r="EZ412" s="18"/>
      <c r="FA412" s="18"/>
      <c r="FB412" s="18"/>
      <c r="FC412" s="18"/>
      <c r="FD412" s="18"/>
      <c r="FE412" s="18"/>
      <c r="FF412" s="18"/>
      <c r="FG412" s="18"/>
      <c r="FH412" s="18"/>
      <c r="FI412" s="18"/>
      <c r="FJ412" s="18"/>
      <c r="FK412" s="18"/>
      <c r="FL412" s="18"/>
      <c r="FM412" s="18"/>
      <c r="FN412" s="18"/>
      <c r="FO412" s="18"/>
      <c r="FP412" s="18"/>
      <c r="FQ412" s="18"/>
      <c r="FR412" s="18"/>
      <c r="FS412" s="18"/>
      <c r="FT412" s="18"/>
      <c r="FU412" s="18"/>
      <c r="FV412" s="18"/>
      <c r="FW412" s="18"/>
      <c r="FX412" s="18"/>
      <c r="FY412" s="18"/>
      <c r="FZ412" s="18"/>
      <c r="GA412" s="18"/>
      <c r="GB412" s="18"/>
      <c r="GC412" s="18"/>
      <c r="GD412" s="18"/>
      <c r="GE412" s="18"/>
      <c r="GF412" s="18"/>
      <c r="GG412" s="18"/>
      <c r="GH412" s="18"/>
      <c r="GI412" s="18"/>
      <c r="GJ412" s="18"/>
      <c r="GK412" s="18"/>
      <c r="GL412" s="18"/>
      <c r="GM412" s="18"/>
      <c r="GN412" s="18"/>
      <c r="GO412" s="18"/>
      <c r="GP412" s="18"/>
      <c r="GQ412" s="18"/>
    </row>
    <row r="413" spans="1:199" s="11" customFormat="1" ht="15" customHeight="1" x14ac:dyDescent="0.25">
      <c r="A413" s="167"/>
      <c r="B413" s="645"/>
      <c r="C413" s="518"/>
      <c r="D413" s="661"/>
      <c r="E413" s="662"/>
      <c r="F413" s="255"/>
      <c r="G413" s="255"/>
      <c r="H413" s="439" t="s">
        <v>155</v>
      </c>
      <c r="I413" s="440"/>
      <c r="J413" s="441"/>
      <c r="K413" s="569"/>
      <c r="L413" s="570"/>
      <c r="M413" s="217" t="s">
        <v>23</v>
      </c>
      <c r="N413" s="282">
        <v>5</v>
      </c>
      <c r="O413" s="567"/>
      <c r="P413" s="568"/>
      <c r="Q413" s="536"/>
      <c r="R413" s="537"/>
      <c r="S413" s="2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  <c r="BX413" s="18"/>
      <c r="BY413" s="18"/>
      <c r="BZ413" s="18"/>
      <c r="CA413" s="18"/>
      <c r="CB413" s="18"/>
      <c r="CC413" s="18"/>
      <c r="CD413" s="18"/>
      <c r="CE413" s="18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  <c r="EX413" s="18"/>
      <c r="EY413" s="18"/>
      <c r="EZ413" s="18"/>
      <c r="FA413" s="18"/>
      <c r="FB413" s="18"/>
      <c r="FC413" s="18"/>
      <c r="FD413" s="18"/>
      <c r="FE413" s="18"/>
      <c r="FF413" s="18"/>
      <c r="FG413" s="18"/>
      <c r="FH413" s="18"/>
      <c r="FI413" s="18"/>
      <c r="FJ413" s="18"/>
      <c r="FK413" s="18"/>
      <c r="FL413" s="18"/>
      <c r="FM413" s="18"/>
      <c r="FN413" s="18"/>
      <c r="FO413" s="18"/>
      <c r="FP413" s="18"/>
      <c r="FQ413" s="18"/>
      <c r="FR413" s="18"/>
      <c r="FS413" s="18"/>
      <c r="FT413" s="18"/>
      <c r="FU413" s="18"/>
      <c r="FV413" s="18"/>
      <c r="FW413" s="18"/>
      <c r="FX413" s="18"/>
      <c r="FY413" s="18"/>
      <c r="FZ413" s="18"/>
      <c r="GA413" s="18"/>
      <c r="GB413" s="18"/>
      <c r="GC413" s="18"/>
      <c r="GD413" s="18"/>
      <c r="GE413" s="18"/>
      <c r="GF413" s="18"/>
      <c r="GG413" s="18"/>
      <c r="GH413" s="18"/>
      <c r="GI413" s="18"/>
      <c r="GJ413" s="18"/>
      <c r="GK413" s="18"/>
      <c r="GL413" s="18"/>
      <c r="GM413" s="18"/>
      <c r="GN413" s="18"/>
      <c r="GO413" s="18"/>
      <c r="GP413" s="18"/>
      <c r="GQ413" s="18"/>
    </row>
    <row r="414" spans="1:199" s="11" customFormat="1" ht="15" customHeight="1" x14ac:dyDescent="0.25">
      <c r="A414" s="167"/>
      <c r="B414" s="645"/>
      <c r="C414" s="518"/>
      <c r="D414" s="661"/>
      <c r="E414" s="662"/>
      <c r="F414" s="225"/>
      <c r="G414" s="232"/>
      <c r="H414" s="439" t="s">
        <v>163</v>
      </c>
      <c r="I414" s="440"/>
      <c r="J414" s="441"/>
      <c r="K414" s="569"/>
      <c r="L414" s="570"/>
      <c r="M414" s="217" t="s">
        <v>23</v>
      </c>
      <c r="N414" s="282">
        <v>5</v>
      </c>
      <c r="O414" s="567"/>
      <c r="P414" s="568"/>
      <c r="Q414" s="536"/>
      <c r="R414" s="537"/>
      <c r="S414" s="2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  <c r="CA414" s="18"/>
      <c r="CB414" s="18"/>
      <c r="CC414" s="18"/>
      <c r="CD414" s="18"/>
      <c r="CE414" s="18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18"/>
      <c r="EZ414" s="18"/>
      <c r="FA414" s="18"/>
      <c r="FB414" s="18"/>
      <c r="FC414" s="18"/>
      <c r="FD414" s="18"/>
      <c r="FE414" s="18"/>
      <c r="FF414" s="18"/>
      <c r="FG414" s="18"/>
      <c r="FH414" s="18"/>
      <c r="FI414" s="18"/>
      <c r="FJ414" s="18"/>
      <c r="FK414" s="18"/>
      <c r="FL414" s="18"/>
      <c r="FM414" s="18"/>
      <c r="FN414" s="18"/>
      <c r="FO414" s="18"/>
      <c r="FP414" s="18"/>
      <c r="FQ414" s="18"/>
      <c r="FR414" s="18"/>
      <c r="FS414" s="18"/>
      <c r="FT414" s="18"/>
      <c r="FU414" s="18"/>
      <c r="FV414" s="18"/>
      <c r="FW414" s="18"/>
      <c r="FX414" s="18"/>
      <c r="FY414" s="18"/>
      <c r="FZ414" s="18"/>
      <c r="GA414" s="18"/>
      <c r="GB414" s="18"/>
      <c r="GC414" s="18"/>
      <c r="GD414" s="18"/>
      <c r="GE414" s="18"/>
      <c r="GF414" s="18"/>
      <c r="GG414" s="18"/>
      <c r="GH414" s="18"/>
      <c r="GI414" s="18"/>
      <c r="GJ414" s="18"/>
      <c r="GK414" s="18"/>
      <c r="GL414" s="18"/>
      <c r="GM414" s="18"/>
      <c r="GN414" s="18"/>
      <c r="GO414" s="18"/>
      <c r="GP414" s="18"/>
      <c r="GQ414" s="18"/>
    </row>
    <row r="415" spans="1:199" s="11" customFormat="1" ht="15" customHeight="1" x14ac:dyDescent="0.25">
      <c r="A415" s="167"/>
      <c r="B415" s="645"/>
      <c r="C415" s="518"/>
      <c r="D415" s="661"/>
      <c r="E415" s="662"/>
      <c r="F415" s="255"/>
      <c r="G415" s="255"/>
      <c r="H415" s="439" t="s">
        <v>161</v>
      </c>
      <c r="I415" s="440"/>
      <c r="J415" s="441"/>
      <c r="K415" s="569"/>
      <c r="L415" s="570"/>
      <c r="M415" s="217" t="s">
        <v>23</v>
      </c>
      <c r="N415" s="282">
        <v>5</v>
      </c>
      <c r="O415" s="567"/>
      <c r="P415" s="568"/>
      <c r="Q415" s="536"/>
      <c r="R415" s="537"/>
      <c r="S415" s="2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  <c r="CC415" s="18"/>
      <c r="CD415" s="18"/>
      <c r="CE415" s="18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  <c r="DN415" s="18"/>
      <c r="DO415" s="18"/>
      <c r="DP415" s="18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  <c r="EK415" s="18"/>
      <c r="EL415" s="18"/>
      <c r="EM415" s="18"/>
      <c r="EN415" s="18"/>
      <c r="EO415" s="18"/>
      <c r="EP415" s="18"/>
      <c r="EQ415" s="18"/>
      <c r="ER415" s="18"/>
      <c r="ES415" s="18"/>
      <c r="ET415" s="18"/>
      <c r="EU415" s="18"/>
      <c r="EV415" s="18"/>
      <c r="EW415" s="18"/>
      <c r="EX415" s="18"/>
      <c r="EY415" s="18"/>
      <c r="EZ415" s="18"/>
      <c r="FA415" s="18"/>
      <c r="FB415" s="18"/>
      <c r="FC415" s="18"/>
      <c r="FD415" s="18"/>
      <c r="FE415" s="18"/>
      <c r="FF415" s="18"/>
      <c r="FG415" s="18"/>
      <c r="FH415" s="18"/>
      <c r="FI415" s="18"/>
      <c r="FJ415" s="18"/>
      <c r="FK415" s="18"/>
      <c r="FL415" s="18"/>
      <c r="FM415" s="18"/>
      <c r="FN415" s="18"/>
      <c r="FO415" s="18"/>
      <c r="FP415" s="18"/>
      <c r="FQ415" s="18"/>
      <c r="FR415" s="18"/>
      <c r="FS415" s="18"/>
      <c r="FT415" s="18"/>
      <c r="FU415" s="18"/>
      <c r="FV415" s="18"/>
      <c r="FW415" s="18"/>
      <c r="FX415" s="18"/>
      <c r="FY415" s="18"/>
      <c r="FZ415" s="18"/>
      <c r="GA415" s="18"/>
      <c r="GB415" s="18"/>
      <c r="GC415" s="18"/>
      <c r="GD415" s="18"/>
      <c r="GE415" s="18"/>
      <c r="GF415" s="18"/>
      <c r="GG415" s="18"/>
      <c r="GH415" s="18"/>
      <c r="GI415" s="18"/>
      <c r="GJ415" s="18"/>
      <c r="GK415" s="18"/>
      <c r="GL415" s="18"/>
      <c r="GM415" s="18"/>
      <c r="GN415" s="18"/>
      <c r="GO415" s="18"/>
      <c r="GP415" s="18"/>
      <c r="GQ415" s="18"/>
    </row>
    <row r="416" spans="1:199" s="11" customFormat="1" ht="15" customHeight="1" x14ac:dyDescent="0.25">
      <c r="A416" s="167"/>
      <c r="B416" s="645"/>
      <c r="C416" s="701"/>
      <c r="D416" s="702"/>
      <c r="E416" s="703"/>
      <c r="F416" s="269"/>
      <c r="G416" s="32"/>
      <c r="H416" s="439" t="s">
        <v>162</v>
      </c>
      <c r="I416" s="440"/>
      <c r="J416" s="441"/>
      <c r="K416" s="699"/>
      <c r="L416" s="700"/>
      <c r="M416" s="217" t="s">
        <v>23</v>
      </c>
      <c r="N416" s="283">
        <v>5</v>
      </c>
      <c r="O416" s="626"/>
      <c r="P416" s="627"/>
      <c r="Q416" s="530"/>
      <c r="R416" s="531"/>
      <c r="S416" s="2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  <c r="BX416" s="18"/>
      <c r="BY416" s="18"/>
      <c r="BZ416" s="18"/>
      <c r="CA416" s="18"/>
      <c r="CB416" s="18"/>
      <c r="CC416" s="18"/>
      <c r="CD416" s="18"/>
      <c r="CE416" s="18"/>
      <c r="CF416" s="18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  <c r="DN416" s="18"/>
      <c r="DO416" s="18"/>
      <c r="DP416" s="18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  <c r="EK416" s="18"/>
      <c r="EL416" s="18"/>
      <c r="EM416" s="18"/>
      <c r="EN416" s="18"/>
      <c r="EO416" s="18"/>
      <c r="EP416" s="18"/>
      <c r="EQ416" s="18"/>
      <c r="ER416" s="18"/>
      <c r="ES416" s="18"/>
      <c r="ET416" s="18"/>
      <c r="EU416" s="18"/>
      <c r="EV416" s="18"/>
      <c r="EW416" s="18"/>
      <c r="EX416" s="18"/>
      <c r="EY416" s="18"/>
      <c r="EZ416" s="18"/>
      <c r="FA416" s="18"/>
      <c r="FB416" s="18"/>
      <c r="FC416" s="18"/>
      <c r="FD416" s="18"/>
      <c r="FE416" s="18"/>
      <c r="FF416" s="18"/>
      <c r="FG416" s="18"/>
      <c r="FH416" s="18"/>
      <c r="FI416" s="18"/>
      <c r="FJ416" s="18"/>
      <c r="FK416" s="18"/>
      <c r="FL416" s="18"/>
      <c r="FM416" s="18"/>
      <c r="FN416" s="18"/>
      <c r="FO416" s="18"/>
      <c r="FP416" s="18"/>
      <c r="FQ416" s="18"/>
      <c r="FR416" s="18"/>
      <c r="FS416" s="18"/>
      <c r="FT416" s="18"/>
      <c r="FU416" s="18"/>
      <c r="FV416" s="18"/>
      <c r="FW416" s="18"/>
      <c r="FX416" s="18"/>
      <c r="FY416" s="18"/>
      <c r="FZ416" s="18"/>
      <c r="GA416" s="18"/>
      <c r="GB416" s="18"/>
      <c r="GC416" s="18"/>
      <c r="GD416" s="18"/>
      <c r="GE416" s="18"/>
      <c r="GF416" s="18"/>
      <c r="GG416" s="18"/>
      <c r="GH416" s="18"/>
      <c r="GI416" s="18"/>
      <c r="GJ416" s="18"/>
      <c r="GK416" s="18"/>
      <c r="GL416" s="18"/>
      <c r="GM416" s="18"/>
      <c r="GN416" s="18"/>
      <c r="GO416" s="18"/>
      <c r="GP416" s="18"/>
      <c r="GQ416" s="18"/>
    </row>
    <row r="417" spans="1:199" s="2" customFormat="1" ht="15" customHeight="1" x14ac:dyDescent="0.25">
      <c r="A417" s="167"/>
      <c r="B417" s="645"/>
      <c r="C417" s="532" t="s">
        <v>118</v>
      </c>
      <c r="D417" s="637"/>
      <c r="E417" s="519"/>
      <c r="F417" s="253"/>
      <c r="G417" s="253"/>
      <c r="H417" s="399"/>
      <c r="I417" s="575"/>
      <c r="J417" s="400"/>
      <c r="K417" s="38"/>
      <c r="L417" s="119"/>
      <c r="M417" s="253"/>
      <c r="N417" s="237"/>
      <c r="O417" s="376" t="s">
        <v>260</v>
      </c>
      <c r="P417" s="378"/>
      <c r="Q417" s="528" t="s">
        <v>324</v>
      </c>
      <c r="R417" s="529"/>
      <c r="S417" s="2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  <c r="CA417" s="18"/>
      <c r="CB417" s="18"/>
      <c r="CC417" s="18"/>
      <c r="CD417" s="18"/>
      <c r="CE417" s="18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  <c r="EX417" s="18"/>
      <c r="EY417" s="18"/>
      <c r="EZ417" s="18"/>
      <c r="FA417" s="18"/>
      <c r="FB417" s="18"/>
      <c r="FC417" s="18"/>
      <c r="FD417" s="18"/>
      <c r="FE417" s="18"/>
      <c r="FF417" s="18"/>
      <c r="FG417" s="18"/>
      <c r="FH417" s="18"/>
      <c r="FI417" s="18"/>
      <c r="FJ417" s="18"/>
      <c r="FK417" s="18"/>
      <c r="FL417" s="18"/>
      <c r="FM417" s="18"/>
      <c r="FN417" s="18"/>
      <c r="FO417" s="18"/>
      <c r="FP417" s="18"/>
      <c r="FQ417" s="18"/>
      <c r="FR417" s="18"/>
      <c r="FS417" s="18"/>
      <c r="FT417" s="18"/>
      <c r="FU417" s="18"/>
      <c r="FV417" s="18"/>
      <c r="FW417" s="18"/>
      <c r="FX417" s="18"/>
      <c r="FY417" s="18"/>
      <c r="FZ417" s="18"/>
      <c r="GA417" s="18"/>
      <c r="GB417" s="18"/>
      <c r="GC417" s="18"/>
      <c r="GD417" s="18"/>
      <c r="GE417" s="18"/>
      <c r="GF417" s="18"/>
      <c r="GG417" s="18"/>
      <c r="GH417" s="18"/>
      <c r="GI417" s="18"/>
      <c r="GJ417" s="18"/>
      <c r="GK417" s="18"/>
      <c r="GL417" s="18"/>
      <c r="GM417" s="18"/>
      <c r="GN417" s="18"/>
      <c r="GO417" s="18"/>
      <c r="GP417" s="18"/>
      <c r="GQ417" s="18"/>
    </row>
    <row r="418" spans="1:199" s="2" customFormat="1" x14ac:dyDescent="0.25">
      <c r="A418" s="167"/>
      <c r="B418" s="645"/>
      <c r="C418" s="518"/>
      <c r="D418" s="661"/>
      <c r="E418" s="662"/>
      <c r="F418" s="225" t="s">
        <v>23</v>
      </c>
      <c r="G418" s="232">
        <v>1</v>
      </c>
      <c r="H418" s="447" t="s">
        <v>89</v>
      </c>
      <c r="I418" s="469"/>
      <c r="J418" s="448"/>
      <c r="K418" s="472" t="s">
        <v>87</v>
      </c>
      <c r="L418" s="473"/>
      <c r="M418" s="242" t="s">
        <v>23</v>
      </c>
      <c r="N418" s="238">
        <v>1</v>
      </c>
      <c r="O418" s="379"/>
      <c r="P418" s="381"/>
      <c r="Q418" s="536"/>
      <c r="R418" s="537"/>
      <c r="S418" s="2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  <c r="CC418" s="18"/>
      <c r="CD418" s="18"/>
      <c r="CE418" s="18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18"/>
      <c r="EZ418" s="18"/>
      <c r="FA418" s="18"/>
      <c r="FB418" s="18"/>
      <c r="FC418" s="18"/>
      <c r="FD418" s="18"/>
      <c r="FE418" s="18"/>
      <c r="FF418" s="18"/>
      <c r="FG418" s="18"/>
      <c r="FH418" s="18"/>
      <c r="FI418" s="18"/>
      <c r="FJ418" s="18"/>
      <c r="FK418" s="18"/>
      <c r="FL418" s="18"/>
      <c r="FM418" s="18"/>
      <c r="FN418" s="18"/>
      <c r="FO418" s="18"/>
      <c r="FP418" s="18"/>
      <c r="FQ418" s="18"/>
      <c r="FR418" s="18"/>
      <c r="FS418" s="18"/>
      <c r="FT418" s="18"/>
      <c r="FU418" s="18"/>
      <c r="FV418" s="18"/>
      <c r="FW418" s="18"/>
      <c r="FX418" s="18"/>
      <c r="FY418" s="18"/>
      <c r="FZ418" s="18"/>
      <c r="GA418" s="18"/>
      <c r="GB418" s="18"/>
      <c r="GC418" s="18"/>
      <c r="GD418" s="18"/>
      <c r="GE418" s="18"/>
      <c r="GF418" s="18"/>
      <c r="GG418" s="18"/>
      <c r="GH418" s="18"/>
      <c r="GI418" s="18"/>
      <c r="GJ418" s="18"/>
      <c r="GK418" s="18"/>
      <c r="GL418" s="18"/>
      <c r="GM418" s="18"/>
      <c r="GN418" s="18"/>
      <c r="GO418" s="18"/>
      <c r="GP418" s="18"/>
      <c r="GQ418" s="18"/>
    </row>
    <row r="419" spans="1:199" s="2" customFormat="1" ht="34.5" customHeight="1" x14ac:dyDescent="0.25">
      <c r="A419" s="167"/>
      <c r="B419" s="645"/>
      <c r="C419" s="701"/>
      <c r="D419" s="702"/>
      <c r="E419" s="703"/>
      <c r="F419" s="260"/>
      <c r="G419" s="260"/>
      <c r="H419" s="571"/>
      <c r="I419" s="572"/>
      <c r="J419" s="573"/>
      <c r="K419" s="466"/>
      <c r="L419" s="468"/>
      <c r="M419" s="247"/>
      <c r="N419" s="239"/>
      <c r="O419" s="382"/>
      <c r="P419" s="384"/>
      <c r="Q419" s="530"/>
      <c r="R419" s="531"/>
      <c r="S419" s="2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  <c r="CA419" s="18"/>
      <c r="CB419" s="18"/>
      <c r="CC419" s="18"/>
      <c r="CD419" s="18"/>
      <c r="CE419" s="18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  <c r="CX419" s="18"/>
      <c r="CY419" s="18"/>
      <c r="CZ419" s="18"/>
      <c r="DA419" s="18"/>
      <c r="DB419" s="18"/>
      <c r="DC419" s="18"/>
      <c r="DD419" s="18"/>
      <c r="DE419" s="18"/>
      <c r="DF419" s="18"/>
      <c r="DG419" s="18"/>
      <c r="DH419" s="18"/>
      <c r="DI419" s="18"/>
      <c r="DJ419" s="18"/>
      <c r="DK419" s="18"/>
      <c r="DL419" s="18"/>
      <c r="DM419" s="18"/>
      <c r="DN419" s="18"/>
      <c r="DO419" s="18"/>
      <c r="DP419" s="18"/>
      <c r="DQ419" s="18"/>
      <c r="DR419" s="18"/>
      <c r="DS419" s="18"/>
      <c r="DT419" s="18"/>
      <c r="DU419" s="18"/>
      <c r="DV419" s="18"/>
      <c r="DW419" s="18"/>
      <c r="DX419" s="18"/>
      <c r="DY419" s="18"/>
      <c r="DZ419" s="18"/>
      <c r="EA419" s="18"/>
      <c r="EB419" s="18"/>
      <c r="EC419" s="18"/>
      <c r="ED419" s="18"/>
      <c r="EE419" s="18"/>
      <c r="EF419" s="18"/>
      <c r="EG419" s="18"/>
      <c r="EH419" s="18"/>
      <c r="EI419" s="18"/>
      <c r="EJ419" s="18"/>
      <c r="EK419" s="18"/>
      <c r="EL419" s="18"/>
      <c r="EM419" s="18"/>
      <c r="EN419" s="18"/>
      <c r="EO419" s="18"/>
      <c r="EP419" s="18"/>
      <c r="EQ419" s="18"/>
      <c r="ER419" s="18"/>
      <c r="ES419" s="18"/>
      <c r="ET419" s="18"/>
      <c r="EU419" s="18"/>
      <c r="EV419" s="18"/>
      <c r="EW419" s="18"/>
      <c r="EX419" s="18"/>
      <c r="EY419" s="18"/>
      <c r="EZ419" s="18"/>
      <c r="FA419" s="18"/>
      <c r="FB419" s="18"/>
      <c r="FC419" s="18"/>
      <c r="FD419" s="18"/>
      <c r="FE419" s="18"/>
      <c r="FF419" s="18"/>
      <c r="FG419" s="18"/>
      <c r="FH419" s="18"/>
      <c r="FI419" s="18"/>
      <c r="FJ419" s="18"/>
      <c r="FK419" s="18"/>
      <c r="FL419" s="18"/>
      <c r="FM419" s="18"/>
      <c r="FN419" s="18"/>
      <c r="FO419" s="18"/>
      <c r="FP419" s="18"/>
      <c r="FQ419" s="18"/>
      <c r="FR419" s="18"/>
      <c r="FS419" s="18"/>
      <c r="FT419" s="18"/>
      <c r="FU419" s="18"/>
      <c r="FV419" s="18"/>
      <c r="FW419" s="18"/>
      <c r="FX419" s="18"/>
      <c r="FY419" s="18"/>
      <c r="FZ419" s="18"/>
      <c r="GA419" s="18"/>
      <c r="GB419" s="18"/>
      <c r="GC419" s="18"/>
      <c r="GD419" s="18"/>
      <c r="GE419" s="18"/>
      <c r="GF419" s="18"/>
      <c r="GG419" s="18"/>
      <c r="GH419" s="18"/>
      <c r="GI419" s="18"/>
      <c r="GJ419" s="18"/>
      <c r="GK419" s="18"/>
      <c r="GL419" s="18"/>
      <c r="GM419" s="18"/>
      <c r="GN419" s="18"/>
      <c r="GO419" s="18"/>
      <c r="GP419" s="18"/>
      <c r="GQ419" s="18"/>
    </row>
    <row r="420" spans="1:199" s="11" customFormat="1" ht="15" customHeight="1" x14ac:dyDescent="0.25">
      <c r="A420" s="167"/>
      <c r="B420" s="645"/>
      <c r="C420" s="532" t="s">
        <v>264</v>
      </c>
      <c r="D420" s="637"/>
      <c r="E420" s="519"/>
      <c r="F420" s="253"/>
      <c r="G420" s="253"/>
      <c r="H420" s="399"/>
      <c r="I420" s="575"/>
      <c r="J420" s="400"/>
      <c r="K420" s="38"/>
      <c r="L420" s="119"/>
      <c r="M420" s="253"/>
      <c r="N420" s="237"/>
      <c r="O420" s="395" t="s">
        <v>65</v>
      </c>
      <c r="P420" s="396"/>
      <c r="Q420" s="528" t="s">
        <v>324</v>
      </c>
      <c r="R420" s="529"/>
      <c r="S420" s="2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  <c r="EX420" s="18"/>
      <c r="EY420" s="18"/>
      <c r="EZ420" s="18"/>
      <c r="FA420" s="18"/>
      <c r="FB420" s="18"/>
      <c r="FC420" s="18"/>
      <c r="FD420" s="18"/>
      <c r="FE420" s="18"/>
      <c r="FF420" s="18"/>
      <c r="FG420" s="18"/>
      <c r="FH420" s="18"/>
      <c r="FI420" s="18"/>
      <c r="FJ420" s="18"/>
      <c r="FK420" s="18"/>
      <c r="FL420" s="18"/>
      <c r="FM420" s="18"/>
      <c r="FN420" s="18"/>
      <c r="FO420" s="18"/>
      <c r="FP420" s="18"/>
      <c r="FQ420" s="18"/>
      <c r="FR420" s="18"/>
      <c r="FS420" s="18"/>
      <c r="FT420" s="18"/>
      <c r="FU420" s="18"/>
      <c r="FV420" s="18"/>
      <c r="FW420" s="18"/>
      <c r="FX420" s="18"/>
      <c r="FY420" s="18"/>
      <c r="FZ420" s="18"/>
      <c r="GA420" s="18"/>
      <c r="GB420" s="18"/>
      <c r="GC420" s="18"/>
      <c r="GD420" s="18"/>
      <c r="GE420" s="18"/>
      <c r="GF420" s="18"/>
      <c r="GG420" s="18"/>
      <c r="GH420" s="18"/>
      <c r="GI420" s="18"/>
      <c r="GJ420" s="18"/>
      <c r="GK420" s="18"/>
      <c r="GL420" s="18"/>
      <c r="GM420" s="18"/>
      <c r="GN420" s="18"/>
      <c r="GO420" s="18"/>
      <c r="GP420" s="18"/>
      <c r="GQ420" s="18"/>
    </row>
    <row r="421" spans="1:199" s="11" customFormat="1" x14ac:dyDescent="0.25">
      <c r="A421" s="167"/>
      <c r="B421" s="645"/>
      <c r="C421" s="518"/>
      <c r="D421" s="661"/>
      <c r="E421" s="662"/>
      <c r="F421" s="225" t="s">
        <v>23</v>
      </c>
      <c r="G421" s="232">
        <v>1</v>
      </c>
      <c r="H421" s="447"/>
      <c r="I421" s="469"/>
      <c r="J421" s="448"/>
      <c r="K421" s="65"/>
      <c r="L421" s="66"/>
      <c r="M421" s="264"/>
      <c r="N421" s="228"/>
      <c r="O421" s="397"/>
      <c r="P421" s="398"/>
      <c r="Q421" s="536"/>
      <c r="R421" s="537"/>
      <c r="S421" s="2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  <c r="EK421" s="18"/>
      <c r="EL421" s="18"/>
      <c r="EM421" s="18"/>
      <c r="EN421" s="18"/>
      <c r="EO421" s="18"/>
      <c r="EP421" s="18"/>
      <c r="EQ421" s="18"/>
      <c r="ER421" s="18"/>
      <c r="ES421" s="18"/>
      <c r="ET421" s="18"/>
      <c r="EU421" s="18"/>
      <c r="EV421" s="18"/>
      <c r="EW421" s="18"/>
      <c r="EX421" s="18"/>
      <c r="EY421" s="18"/>
      <c r="EZ421" s="18"/>
      <c r="FA421" s="18"/>
      <c r="FB421" s="18"/>
      <c r="FC421" s="18"/>
      <c r="FD421" s="18"/>
      <c r="FE421" s="18"/>
      <c r="FF421" s="18"/>
      <c r="FG421" s="18"/>
      <c r="FH421" s="18"/>
      <c r="FI421" s="18"/>
      <c r="FJ421" s="18"/>
      <c r="FK421" s="18"/>
      <c r="FL421" s="18"/>
      <c r="FM421" s="18"/>
      <c r="FN421" s="18"/>
      <c r="FO421" s="18"/>
      <c r="FP421" s="18"/>
      <c r="FQ421" s="18"/>
      <c r="FR421" s="18"/>
      <c r="FS421" s="18"/>
      <c r="FT421" s="18"/>
      <c r="FU421" s="18"/>
      <c r="FV421" s="18"/>
      <c r="FW421" s="18"/>
      <c r="FX421" s="18"/>
      <c r="FY421" s="18"/>
      <c r="FZ421" s="18"/>
      <c r="GA421" s="18"/>
      <c r="GB421" s="18"/>
      <c r="GC421" s="18"/>
      <c r="GD421" s="18"/>
      <c r="GE421" s="18"/>
      <c r="GF421" s="18"/>
      <c r="GG421" s="18"/>
      <c r="GH421" s="18"/>
      <c r="GI421" s="18"/>
      <c r="GJ421" s="18"/>
      <c r="GK421" s="18"/>
      <c r="GL421" s="18"/>
      <c r="GM421" s="18"/>
      <c r="GN421" s="18"/>
      <c r="GO421" s="18"/>
      <c r="GP421" s="18"/>
      <c r="GQ421" s="18"/>
    </row>
    <row r="422" spans="1:199" s="11" customFormat="1" x14ac:dyDescent="0.25">
      <c r="A422" s="167"/>
      <c r="B422" s="645"/>
      <c r="C422" s="128"/>
      <c r="D422" s="129"/>
      <c r="E422" s="130"/>
      <c r="F422" s="225"/>
      <c r="G422" s="232"/>
      <c r="H422" s="301" t="s">
        <v>168</v>
      </c>
      <c r="I422" s="308"/>
      <c r="J422" s="264"/>
      <c r="K422" s="65"/>
      <c r="L422" s="66"/>
      <c r="M422" s="218" t="s">
        <v>254</v>
      </c>
      <c r="N422" s="228">
        <v>5</v>
      </c>
      <c r="O422" s="100"/>
      <c r="P422" s="101"/>
      <c r="Q422" s="536"/>
      <c r="R422" s="537"/>
      <c r="S422" s="2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  <c r="EK422" s="18"/>
      <c r="EL422" s="18"/>
      <c r="EM422" s="18"/>
      <c r="EN422" s="18"/>
      <c r="EO422" s="18"/>
      <c r="EP422" s="18"/>
      <c r="EQ422" s="18"/>
      <c r="ER422" s="18"/>
      <c r="ES422" s="18"/>
      <c r="ET422" s="18"/>
      <c r="EU422" s="18"/>
      <c r="EV422" s="18"/>
      <c r="EW422" s="18"/>
      <c r="EX422" s="18"/>
      <c r="EY422" s="18"/>
      <c r="EZ422" s="18"/>
      <c r="FA422" s="18"/>
      <c r="FB422" s="18"/>
      <c r="FC422" s="18"/>
      <c r="FD422" s="18"/>
      <c r="FE422" s="18"/>
      <c r="FF422" s="18"/>
      <c r="FG422" s="18"/>
      <c r="FH422" s="18"/>
      <c r="FI422" s="18"/>
      <c r="FJ422" s="18"/>
      <c r="FK422" s="18"/>
      <c r="FL422" s="18"/>
      <c r="FM422" s="18"/>
      <c r="FN422" s="18"/>
      <c r="FO422" s="18"/>
      <c r="FP422" s="18"/>
      <c r="FQ422" s="18"/>
      <c r="FR422" s="18"/>
      <c r="FS422" s="18"/>
      <c r="FT422" s="18"/>
      <c r="FU422" s="18"/>
      <c r="FV422" s="18"/>
      <c r="FW422" s="18"/>
      <c r="FX422" s="18"/>
      <c r="FY422" s="18"/>
      <c r="FZ422" s="18"/>
      <c r="GA422" s="18"/>
      <c r="GB422" s="18"/>
      <c r="GC422" s="18"/>
      <c r="GD422" s="18"/>
      <c r="GE422" s="18"/>
      <c r="GF422" s="18"/>
      <c r="GG422" s="18"/>
      <c r="GH422" s="18"/>
      <c r="GI422" s="18"/>
      <c r="GJ422" s="18"/>
      <c r="GK422" s="18"/>
      <c r="GL422" s="18"/>
      <c r="GM422" s="18"/>
      <c r="GN422" s="18"/>
      <c r="GO422" s="18"/>
      <c r="GP422" s="18"/>
      <c r="GQ422" s="18"/>
    </row>
    <row r="423" spans="1:199" s="11" customFormat="1" x14ac:dyDescent="0.25">
      <c r="A423" s="167"/>
      <c r="B423" s="645"/>
      <c r="C423" s="128"/>
      <c r="D423" s="129"/>
      <c r="E423" s="130"/>
      <c r="F423" s="225"/>
      <c r="G423" s="232"/>
      <c r="H423" s="301" t="s">
        <v>169</v>
      </c>
      <c r="I423" s="308"/>
      <c r="J423" s="264"/>
      <c r="K423" s="65"/>
      <c r="L423" s="66"/>
      <c r="M423" s="218" t="s">
        <v>254</v>
      </c>
      <c r="N423" s="228">
        <v>5</v>
      </c>
      <c r="O423" s="100"/>
      <c r="P423" s="101"/>
      <c r="Q423" s="536"/>
      <c r="R423" s="537"/>
      <c r="S423" s="2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  <c r="DN423" s="18"/>
      <c r="DO423" s="18"/>
      <c r="DP423" s="18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  <c r="EK423" s="18"/>
      <c r="EL423" s="18"/>
      <c r="EM423" s="18"/>
      <c r="EN423" s="18"/>
      <c r="EO423" s="18"/>
      <c r="EP423" s="18"/>
      <c r="EQ423" s="18"/>
      <c r="ER423" s="18"/>
      <c r="ES423" s="18"/>
      <c r="ET423" s="18"/>
      <c r="EU423" s="18"/>
      <c r="EV423" s="18"/>
      <c r="EW423" s="18"/>
      <c r="EX423" s="18"/>
      <c r="EY423" s="18"/>
      <c r="EZ423" s="18"/>
      <c r="FA423" s="18"/>
      <c r="FB423" s="18"/>
      <c r="FC423" s="18"/>
      <c r="FD423" s="18"/>
      <c r="FE423" s="18"/>
      <c r="FF423" s="18"/>
      <c r="FG423" s="18"/>
      <c r="FH423" s="18"/>
      <c r="FI423" s="18"/>
      <c r="FJ423" s="18"/>
      <c r="FK423" s="18"/>
      <c r="FL423" s="18"/>
      <c r="FM423" s="18"/>
      <c r="FN423" s="18"/>
      <c r="FO423" s="18"/>
      <c r="FP423" s="18"/>
      <c r="FQ423" s="18"/>
      <c r="FR423" s="18"/>
      <c r="FS423" s="18"/>
      <c r="FT423" s="18"/>
      <c r="FU423" s="18"/>
      <c r="FV423" s="18"/>
      <c r="FW423" s="18"/>
      <c r="FX423" s="18"/>
      <c r="FY423" s="18"/>
      <c r="FZ423" s="18"/>
      <c r="GA423" s="18"/>
      <c r="GB423" s="18"/>
      <c r="GC423" s="18"/>
      <c r="GD423" s="18"/>
      <c r="GE423" s="18"/>
      <c r="GF423" s="18"/>
      <c r="GG423" s="18"/>
      <c r="GH423" s="18"/>
      <c r="GI423" s="18"/>
      <c r="GJ423" s="18"/>
      <c r="GK423" s="18"/>
      <c r="GL423" s="18"/>
      <c r="GM423" s="18"/>
      <c r="GN423" s="18"/>
      <c r="GO423" s="18"/>
      <c r="GP423" s="18"/>
      <c r="GQ423" s="18"/>
    </row>
    <row r="424" spans="1:199" s="11" customFormat="1" x14ac:dyDescent="0.25">
      <c r="A424" s="167"/>
      <c r="B424" s="645"/>
      <c r="C424" s="128"/>
      <c r="D424" s="129"/>
      <c r="E424" s="130"/>
      <c r="F424" s="225"/>
      <c r="G424" s="232"/>
      <c r="H424" s="309" t="s">
        <v>167</v>
      </c>
      <c r="I424" s="308"/>
      <c r="J424" s="264"/>
      <c r="K424" s="65"/>
      <c r="L424" s="66"/>
      <c r="M424" s="218" t="s">
        <v>254</v>
      </c>
      <c r="N424" s="228">
        <v>5</v>
      </c>
      <c r="O424" s="100"/>
      <c r="P424" s="101"/>
      <c r="Q424" s="536"/>
      <c r="R424" s="537"/>
      <c r="S424" s="2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  <c r="CA424" s="18"/>
      <c r="CB424" s="18"/>
      <c r="CC424" s="18"/>
      <c r="CD424" s="18"/>
      <c r="CE424" s="18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  <c r="CX424" s="18"/>
      <c r="CY424" s="18"/>
      <c r="CZ424" s="18"/>
      <c r="DA424" s="18"/>
      <c r="DB424" s="18"/>
      <c r="DC424" s="18"/>
      <c r="DD424" s="18"/>
      <c r="DE424" s="18"/>
      <c r="DF424" s="18"/>
      <c r="DG424" s="18"/>
      <c r="DH424" s="18"/>
      <c r="DI424" s="18"/>
      <c r="DJ424" s="18"/>
      <c r="DK424" s="18"/>
      <c r="DL424" s="18"/>
      <c r="DM424" s="18"/>
      <c r="DN424" s="18"/>
      <c r="DO424" s="18"/>
      <c r="DP424" s="18"/>
      <c r="DQ424" s="18"/>
      <c r="DR424" s="18"/>
      <c r="DS424" s="18"/>
      <c r="DT424" s="18"/>
      <c r="DU424" s="18"/>
      <c r="DV424" s="18"/>
      <c r="DW424" s="18"/>
      <c r="DX424" s="18"/>
      <c r="DY424" s="18"/>
      <c r="DZ424" s="18"/>
      <c r="EA424" s="18"/>
      <c r="EB424" s="18"/>
      <c r="EC424" s="18"/>
      <c r="ED424" s="18"/>
      <c r="EE424" s="18"/>
      <c r="EF424" s="18"/>
      <c r="EG424" s="18"/>
      <c r="EH424" s="18"/>
      <c r="EI424" s="18"/>
      <c r="EJ424" s="18"/>
      <c r="EK424" s="18"/>
      <c r="EL424" s="18"/>
      <c r="EM424" s="18"/>
      <c r="EN424" s="18"/>
      <c r="EO424" s="18"/>
      <c r="EP424" s="18"/>
      <c r="EQ424" s="18"/>
      <c r="ER424" s="18"/>
      <c r="ES424" s="18"/>
      <c r="ET424" s="18"/>
      <c r="EU424" s="18"/>
      <c r="EV424" s="18"/>
      <c r="EW424" s="18"/>
      <c r="EX424" s="18"/>
      <c r="EY424" s="18"/>
      <c r="EZ424" s="18"/>
      <c r="FA424" s="18"/>
      <c r="FB424" s="18"/>
      <c r="FC424" s="18"/>
      <c r="FD424" s="18"/>
      <c r="FE424" s="18"/>
      <c r="FF424" s="18"/>
      <c r="FG424" s="18"/>
      <c r="FH424" s="18"/>
      <c r="FI424" s="18"/>
      <c r="FJ424" s="18"/>
      <c r="FK424" s="18"/>
      <c r="FL424" s="18"/>
      <c r="FM424" s="18"/>
      <c r="FN424" s="18"/>
      <c r="FO424" s="18"/>
      <c r="FP424" s="18"/>
      <c r="FQ424" s="18"/>
      <c r="FR424" s="18"/>
      <c r="FS424" s="18"/>
      <c r="FT424" s="18"/>
      <c r="FU424" s="18"/>
      <c r="FV424" s="18"/>
      <c r="FW424" s="18"/>
      <c r="FX424" s="18"/>
      <c r="FY424" s="18"/>
      <c r="FZ424" s="18"/>
      <c r="GA424" s="18"/>
      <c r="GB424" s="18"/>
      <c r="GC424" s="18"/>
      <c r="GD424" s="18"/>
      <c r="GE424" s="18"/>
      <c r="GF424" s="18"/>
      <c r="GG424" s="18"/>
      <c r="GH424" s="18"/>
      <c r="GI424" s="18"/>
      <c r="GJ424" s="18"/>
      <c r="GK424" s="18"/>
      <c r="GL424" s="18"/>
      <c r="GM424" s="18"/>
      <c r="GN424" s="18"/>
      <c r="GO424" s="18"/>
      <c r="GP424" s="18"/>
      <c r="GQ424" s="18"/>
    </row>
    <row r="425" spans="1:199" s="11" customFormat="1" ht="15" customHeight="1" x14ac:dyDescent="0.25">
      <c r="A425" s="167"/>
      <c r="B425" s="645"/>
      <c r="C425" s="128"/>
      <c r="D425" s="129"/>
      <c r="E425" s="130"/>
      <c r="F425" s="255"/>
      <c r="G425" s="255"/>
      <c r="H425" s="518"/>
      <c r="I425" s="661"/>
      <c r="J425" s="662"/>
      <c r="K425" s="697"/>
      <c r="L425" s="698"/>
      <c r="M425" s="242"/>
      <c r="N425" s="282"/>
      <c r="O425" s="100"/>
      <c r="P425" s="101"/>
      <c r="Q425" s="536"/>
      <c r="R425" s="537"/>
      <c r="S425" s="2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  <c r="BX425" s="18"/>
      <c r="BY425" s="18"/>
      <c r="BZ425" s="18"/>
      <c r="CA425" s="18"/>
      <c r="CB425" s="18"/>
      <c r="CC425" s="18"/>
      <c r="CD425" s="18"/>
      <c r="CE425" s="18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  <c r="CX425" s="18"/>
      <c r="CY425" s="18"/>
      <c r="CZ425" s="18"/>
      <c r="DA425" s="18"/>
      <c r="DB425" s="18"/>
      <c r="DC425" s="18"/>
      <c r="DD425" s="18"/>
      <c r="DE425" s="18"/>
      <c r="DF425" s="18"/>
      <c r="DG425" s="18"/>
      <c r="DH425" s="18"/>
      <c r="DI425" s="18"/>
      <c r="DJ425" s="18"/>
      <c r="DK425" s="18"/>
      <c r="DL425" s="18"/>
      <c r="DM425" s="18"/>
      <c r="DN425" s="18"/>
      <c r="DO425" s="18"/>
      <c r="DP425" s="18"/>
      <c r="DQ425" s="18"/>
      <c r="DR425" s="18"/>
      <c r="DS425" s="18"/>
      <c r="DT425" s="18"/>
      <c r="DU425" s="18"/>
      <c r="DV425" s="18"/>
      <c r="DW425" s="18"/>
      <c r="DX425" s="18"/>
      <c r="DY425" s="18"/>
      <c r="DZ425" s="18"/>
      <c r="EA425" s="18"/>
      <c r="EB425" s="18"/>
      <c r="EC425" s="18"/>
      <c r="ED425" s="18"/>
      <c r="EE425" s="18"/>
      <c r="EF425" s="18"/>
      <c r="EG425" s="18"/>
      <c r="EH425" s="18"/>
      <c r="EI425" s="18"/>
      <c r="EJ425" s="18"/>
      <c r="EK425" s="18"/>
      <c r="EL425" s="18"/>
      <c r="EM425" s="18"/>
      <c r="EN425" s="18"/>
      <c r="EO425" s="18"/>
      <c r="EP425" s="18"/>
      <c r="EQ425" s="18"/>
      <c r="ER425" s="18"/>
      <c r="ES425" s="18"/>
      <c r="ET425" s="18"/>
      <c r="EU425" s="18"/>
      <c r="EV425" s="18"/>
      <c r="EW425" s="18"/>
      <c r="EX425" s="18"/>
      <c r="EY425" s="18"/>
      <c r="EZ425" s="18"/>
      <c r="FA425" s="18"/>
      <c r="FB425" s="18"/>
      <c r="FC425" s="18"/>
      <c r="FD425" s="18"/>
      <c r="FE425" s="18"/>
      <c r="FF425" s="18"/>
      <c r="FG425" s="18"/>
      <c r="FH425" s="18"/>
      <c r="FI425" s="18"/>
      <c r="FJ425" s="18"/>
      <c r="FK425" s="18"/>
      <c r="FL425" s="18"/>
      <c r="FM425" s="18"/>
      <c r="FN425" s="18"/>
      <c r="FO425" s="18"/>
      <c r="FP425" s="18"/>
      <c r="FQ425" s="18"/>
      <c r="FR425" s="18"/>
      <c r="FS425" s="18"/>
      <c r="FT425" s="18"/>
      <c r="FU425" s="18"/>
      <c r="FV425" s="18"/>
      <c r="FW425" s="18"/>
      <c r="FX425" s="18"/>
      <c r="FY425" s="18"/>
      <c r="FZ425" s="18"/>
      <c r="GA425" s="18"/>
      <c r="GB425" s="18"/>
      <c r="GC425" s="18"/>
      <c r="GD425" s="18"/>
      <c r="GE425" s="18"/>
      <c r="GF425" s="18"/>
      <c r="GG425" s="18"/>
      <c r="GH425" s="18"/>
      <c r="GI425" s="18"/>
      <c r="GJ425" s="18"/>
      <c r="GK425" s="18"/>
      <c r="GL425" s="18"/>
      <c r="GM425" s="18"/>
      <c r="GN425" s="18"/>
      <c r="GO425" s="18"/>
      <c r="GP425" s="18"/>
      <c r="GQ425" s="18"/>
    </row>
    <row r="426" spans="1:199" s="11" customFormat="1" ht="15" customHeight="1" x14ac:dyDescent="0.25">
      <c r="A426" s="167"/>
      <c r="B426" s="645"/>
      <c r="C426" s="518"/>
      <c r="D426" s="661"/>
      <c r="E426" s="662"/>
      <c r="F426" s="255"/>
      <c r="G426" s="255"/>
      <c r="H426" s="439" t="s">
        <v>273</v>
      </c>
      <c r="I426" s="440"/>
      <c r="J426" s="441"/>
      <c r="K426" s="439"/>
      <c r="L426" s="441"/>
      <c r="M426" s="242" t="s">
        <v>33</v>
      </c>
      <c r="N426" s="68">
        <v>0.15</v>
      </c>
      <c r="O426" s="397"/>
      <c r="P426" s="398"/>
      <c r="Q426" s="536"/>
      <c r="R426" s="537"/>
      <c r="S426" s="2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  <c r="CC426" s="18"/>
      <c r="CD426" s="18"/>
      <c r="CE426" s="18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  <c r="DN426" s="18"/>
      <c r="DO426" s="18"/>
      <c r="DP426" s="18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  <c r="EK426" s="18"/>
      <c r="EL426" s="18"/>
      <c r="EM426" s="18"/>
      <c r="EN426" s="18"/>
      <c r="EO426" s="18"/>
      <c r="EP426" s="18"/>
      <c r="EQ426" s="18"/>
      <c r="ER426" s="18"/>
      <c r="ES426" s="18"/>
      <c r="ET426" s="18"/>
      <c r="EU426" s="18"/>
      <c r="EV426" s="18"/>
      <c r="EW426" s="18"/>
      <c r="EX426" s="18"/>
      <c r="EY426" s="18"/>
      <c r="EZ426" s="18"/>
      <c r="FA426" s="18"/>
      <c r="FB426" s="18"/>
      <c r="FC426" s="18"/>
      <c r="FD426" s="18"/>
      <c r="FE426" s="18"/>
      <c r="FF426" s="18"/>
      <c r="FG426" s="18"/>
      <c r="FH426" s="18"/>
      <c r="FI426" s="18"/>
      <c r="FJ426" s="18"/>
      <c r="FK426" s="18"/>
      <c r="FL426" s="18"/>
      <c r="FM426" s="18"/>
      <c r="FN426" s="18"/>
      <c r="FO426" s="18"/>
      <c r="FP426" s="18"/>
      <c r="FQ426" s="18"/>
      <c r="FR426" s="18"/>
      <c r="FS426" s="18"/>
      <c r="FT426" s="18"/>
      <c r="FU426" s="18"/>
      <c r="FV426" s="18"/>
      <c r="FW426" s="18"/>
      <c r="FX426" s="18"/>
      <c r="FY426" s="18"/>
      <c r="FZ426" s="18"/>
      <c r="GA426" s="18"/>
      <c r="GB426" s="18"/>
      <c r="GC426" s="18"/>
      <c r="GD426" s="18"/>
      <c r="GE426" s="18"/>
      <c r="GF426" s="18"/>
      <c r="GG426" s="18"/>
      <c r="GH426" s="18"/>
      <c r="GI426" s="18"/>
      <c r="GJ426" s="18"/>
      <c r="GK426" s="18"/>
      <c r="GL426" s="18"/>
      <c r="GM426" s="18"/>
      <c r="GN426" s="18"/>
      <c r="GO426" s="18"/>
      <c r="GP426" s="18"/>
      <c r="GQ426" s="18"/>
    </row>
    <row r="427" spans="1:199" s="11" customFormat="1" ht="15" customHeight="1" x14ac:dyDescent="0.25">
      <c r="A427" s="167"/>
      <c r="B427" s="645"/>
      <c r="C427" s="701"/>
      <c r="D427" s="702"/>
      <c r="E427" s="703"/>
      <c r="F427" s="269"/>
      <c r="G427" s="32"/>
      <c r="H427" s="439" t="s">
        <v>274</v>
      </c>
      <c r="I427" s="440"/>
      <c r="J427" s="441"/>
      <c r="K427" s="439"/>
      <c r="L427" s="441"/>
      <c r="M427" s="242" t="s">
        <v>33</v>
      </c>
      <c r="N427" s="68">
        <v>0.15</v>
      </c>
      <c r="O427" s="652"/>
      <c r="P427" s="653"/>
      <c r="Q427" s="530"/>
      <c r="R427" s="531"/>
      <c r="S427" s="2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  <c r="CA427" s="18"/>
      <c r="CB427" s="18"/>
      <c r="CC427" s="18"/>
      <c r="CD427" s="18"/>
      <c r="CE427" s="18"/>
      <c r="CF427" s="1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  <c r="EX427" s="18"/>
      <c r="EY427" s="18"/>
      <c r="EZ427" s="18"/>
      <c r="FA427" s="18"/>
      <c r="FB427" s="18"/>
      <c r="FC427" s="18"/>
      <c r="FD427" s="18"/>
      <c r="FE427" s="18"/>
      <c r="FF427" s="18"/>
      <c r="FG427" s="18"/>
      <c r="FH427" s="18"/>
      <c r="FI427" s="18"/>
      <c r="FJ427" s="18"/>
      <c r="FK427" s="18"/>
      <c r="FL427" s="18"/>
      <c r="FM427" s="18"/>
      <c r="FN427" s="18"/>
      <c r="FO427" s="18"/>
      <c r="FP427" s="18"/>
      <c r="FQ427" s="18"/>
      <c r="FR427" s="18"/>
      <c r="FS427" s="18"/>
      <c r="FT427" s="18"/>
      <c r="FU427" s="18"/>
      <c r="FV427" s="18"/>
      <c r="FW427" s="18"/>
      <c r="FX427" s="18"/>
      <c r="FY427" s="18"/>
      <c r="FZ427" s="18"/>
      <c r="GA427" s="18"/>
      <c r="GB427" s="18"/>
      <c r="GC427" s="18"/>
      <c r="GD427" s="18"/>
      <c r="GE427" s="18"/>
      <c r="GF427" s="18"/>
      <c r="GG427" s="18"/>
      <c r="GH427" s="18"/>
      <c r="GI427" s="18"/>
      <c r="GJ427" s="18"/>
      <c r="GK427" s="18"/>
      <c r="GL427" s="18"/>
      <c r="GM427" s="18"/>
      <c r="GN427" s="18"/>
      <c r="GO427" s="18"/>
      <c r="GP427" s="18"/>
      <c r="GQ427" s="18"/>
    </row>
    <row r="428" spans="1:199" s="2" customFormat="1" ht="15" customHeight="1" x14ac:dyDescent="0.25">
      <c r="A428" s="167"/>
      <c r="B428" s="645"/>
      <c r="C428" s="532" t="s">
        <v>119</v>
      </c>
      <c r="D428" s="637"/>
      <c r="E428" s="519"/>
      <c r="F428" s="224"/>
      <c r="G428" s="249"/>
      <c r="H428" s="53"/>
      <c r="I428" s="54"/>
      <c r="J428" s="55"/>
      <c r="K428" s="38"/>
      <c r="L428" s="119"/>
      <c r="M428" s="253"/>
      <c r="N428" s="237"/>
      <c r="O428" s="395" t="s">
        <v>47</v>
      </c>
      <c r="P428" s="396"/>
      <c r="Q428" s="528" t="s">
        <v>197</v>
      </c>
      <c r="R428" s="529"/>
      <c r="S428" s="2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  <c r="CA428" s="18"/>
      <c r="CB428" s="18"/>
      <c r="CC428" s="18"/>
      <c r="CD428" s="18"/>
      <c r="CE428" s="18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  <c r="EX428" s="18"/>
      <c r="EY428" s="18"/>
      <c r="EZ428" s="18"/>
      <c r="FA428" s="18"/>
      <c r="FB428" s="18"/>
      <c r="FC428" s="18"/>
      <c r="FD428" s="18"/>
      <c r="FE428" s="18"/>
      <c r="FF428" s="18"/>
      <c r="FG428" s="18"/>
      <c r="FH428" s="18"/>
      <c r="FI428" s="18"/>
      <c r="FJ428" s="18"/>
      <c r="FK428" s="18"/>
      <c r="FL428" s="18"/>
      <c r="FM428" s="18"/>
      <c r="FN428" s="18"/>
      <c r="FO428" s="18"/>
      <c r="FP428" s="18"/>
      <c r="FQ428" s="18"/>
      <c r="FR428" s="18"/>
      <c r="FS428" s="18"/>
      <c r="FT428" s="18"/>
      <c r="FU428" s="18"/>
      <c r="FV428" s="18"/>
      <c r="FW428" s="18"/>
      <c r="FX428" s="18"/>
      <c r="FY428" s="18"/>
      <c r="FZ428" s="18"/>
      <c r="GA428" s="18"/>
      <c r="GB428" s="18"/>
      <c r="GC428" s="18"/>
      <c r="GD428" s="18"/>
      <c r="GE428" s="18"/>
      <c r="GF428" s="18"/>
      <c r="GG428" s="18"/>
      <c r="GH428" s="18"/>
      <c r="GI428" s="18"/>
      <c r="GJ428" s="18"/>
      <c r="GK428" s="18"/>
      <c r="GL428" s="18"/>
      <c r="GM428" s="18"/>
      <c r="GN428" s="18"/>
      <c r="GO428" s="18"/>
      <c r="GP428" s="18"/>
      <c r="GQ428" s="18"/>
    </row>
    <row r="429" spans="1:199" s="2" customFormat="1" ht="43.5" customHeight="1" x14ac:dyDescent="0.25">
      <c r="A429" s="167"/>
      <c r="B429" s="645"/>
      <c r="C429" s="439" t="s">
        <v>107</v>
      </c>
      <c r="D429" s="440"/>
      <c r="E429" s="441"/>
      <c r="F429" s="225" t="s">
        <v>23</v>
      </c>
      <c r="G429" s="238">
        <v>1</v>
      </c>
      <c r="H429" s="483" t="s">
        <v>275</v>
      </c>
      <c r="I429" s="484"/>
      <c r="J429" s="485"/>
      <c r="K429" s="455" t="s">
        <v>91</v>
      </c>
      <c r="L429" s="486"/>
      <c r="M429" s="330" t="s">
        <v>23</v>
      </c>
      <c r="N429" s="231">
        <v>1</v>
      </c>
      <c r="O429" s="397"/>
      <c r="P429" s="398"/>
      <c r="Q429" s="536"/>
      <c r="R429" s="537"/>
      <c r="S429" s="2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  <c r="BX429" s="18"/>
      <c r="BY429" s="18"/>
      <c r="BZ429" s="18"/>
      <c r="CA429" s="18"/>
      <c r="CB429" s="18"/>
      <c r="CC429" s="18"/>
      <c r="CD429" s="18"/>
      <c r="CE429" s="18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  <c r="EX429" s="18"/>
      <c r="EY429" s="18"/>
      <c r="EZ429" s="18"/>
      <c r="FA429" s="18"/>
      <c r="FB429" s="18"/>
      <c r="FC429" s="18"/>
      <c r="FD429" s="18"/>
      <c r="FE429" s="18"/>
      <c r="FF429" s="18"/>
      <c r="FG429" s="18"/>
      <c r="FH429" s="18"/>
      <c r="FI429" s="18"/>
      <c r="FJ429" s="18"/>
      <c r="FK429" s="18"/>
      <c r="FL429" s="18"/>
      <c r="FM429" s="18"/>
      <c r="FN429" s="18"/>
      <c r="FO429" s="18"/>
      <c r="FP429" s="18"/>
      <c r="FQ429" s="18"/>
      <c r="FR429" s="18"/>
      <c r="FS429" s="18"/>
      <c r="FT429" s="18"/>
      <c r="FU429" s="18"/>
      <c r="FV429" s="18"/>
      <c r="FW429" s="18"/>
      <c r="FX429" s="18"/>
      <c r="FY429" s="18"/>
      <c r="FZ429" s="18"/>
      <c r="GA429" s="18"/>
      <c r="GB429" s="18"/>
      <c r="GC429" s="18"/>
      <c r="GD429" s="18"/>
      <c r="GE429" s="18"/>
      <c r="GF429" s="18"/>
      <c r="GG429" s="18"/>
      <c r="GH429" s="18"/>
      <c r="GI429" s="18"/>
      <c r="GJ429" s="18"/>
      <c r="GK429" s="18"/>
      <c r="GL429" s="18"/>
      <c r="GM429" s="18"/>
      <c r="GN429" s="18"/>
      <c r="GO429" s="18"/>
      <c r="GP429" s="18"/>
      <c r="GQ429" s="18"/>
    </row>
    <row r="430" spans="1:199" s="2" customFormat="1" ht="15" customHeight="1" x14ac:dyDescent="0.25">
      <c r="A430" s="167"/>
      <c r="B430" s="645"/>
      <c r="C430" s="614"/>
      <c r="D430" s="705"/>
      <c r="E430" s="609"/>
      <c r="F430" s="225"/>
      <c r="G430" s="232"/>
      <c r="H430" s="439" t="s">
        <v>226</v>
      </c>
      <c r="I430" s="440"/>
      <c r="J430" s="441"/>
      <c r="K430" s="578" t="s">
        <v>87</v>
      </c>
      <c r="L430" s="579"/>
      <c r="M430" s="330" t="s">
        <v>23</v>
      </c>
      <c r="N430" s="238">
        <v>2</v>
      </c>
      <c r="O430" s="397"/>
      <c r="P430" s="398"/>
      <c r="Q430" s="536"/>
      <c r="R430" s="537"/>
      <c r="S430" s="2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  <c r="CA430" s="18"/>
      <c r="CB430" s="18"/>
      <c r="CC430" s="18"/>
      <c r="CD430" s="18"/>
      <c r="CE430" s="18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  <c r="EX430" s="18"/>
      <c r="EY430" s="18"/>
      <c r="EZ430" s="18"/>
      <c r="FA430" s="18"/>
      <c r="FB430" s="18"/>
      <c r="FC430" s="18"/>
      <c r="FD430" s="18"/>
      <c r="FE430" s="18"/>
      <c r="FF430" s="18"/>
      <c r="FG430" s="18"/>
      <c r="FH430" s="18"/>
      <c r="FI430" s="18"/>
      <c r="FJ430" s="18"/>
      <c r="FK430" s="18"/>
      <c r="FL430" s="18"/>
      <c r="FM430" s="18"/>
      <c r="FN430" s="18"/>
      <c r="FO430" s="18"/>
      <c r="FP430" s="18"/>
      <c r="FQ430" s="18"/>
      <c r="FR430" s="18"/>
      <c r="FS430" s="18"/>
      <c r="FT430" s="18"/>
      <c r="FU430" s="18"/>
      <c r="FV430" s="18"/>
      <c r="FW430" s="18"/>
      <c r="FX430" s="18"/>
      <c r="FY430" s="18"/>
      <c r="FZ430" s="18"/>
      <c r="GA430" s="18"/>
      <c r="GB430" s="18"/>
      <c r="GC430" s="18"/>
      <c r="GD430" s="18"/>
      <c r="GE430" s="18"/>
      <c r="GF430" s="18"/>
      <c r="GG430" s="18"/>
      <c r="GH430" s="18"/>
      <c r="GI430" s="18"/>
      <c r="GJ430" s="18"/>
      <c r="GK430" s="18"/>
      <c r="GL430" s="18"/>
      <c r="GM430" s="18"/>
      <c r="GN430" s="18"/>
      <c r="GO430" s="18"/>
      <c r="GP430" s="18"/>
      <c r="GQ430" s="18"/>
    </row>
    <row r="431" spans="1:199" s="2" customFormat="1" ht="1.5" customHeight="1" x14ac:dyDescent="0.25">
      <c r="A431" s="167"/>
      <c r="B431" s="645"/>
      <c r="C431" s="615"/>
      <c r="D431" s="706"/>
      <c r="E431" s="611"/>
      <c r="F431" s="269"/>
      <c r="G431" s="32"/>
      <c r="H431" s="470"/>
      <c r="I431" s="514"/>
      <c r="J431" s="471"/>
      <c r="K431" s="666"/>
      <c r="L431" s="667"/>
      <c r="M431" s="247"/>
      <c r="N431" s="239"/>
      <c r="O431" s="652"/>
      <c r="P431" s="653"/>
      <c r="Q431" s="530"/>
      <c r="R431" s="531"/>
      <c r="S431" s="2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  <c r="CA431" s="18"/>
      <c r="CB431" s="18"/>
      <c r="CC431" s="18"/>
      <c r="CD431" s="18"/>
      <c r="CE431" s="18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  <c r="EX431" s="18"/>
      <c r="EY431" s="18"/>
      <c r="EZ431" s="18"/>
      <c r="FA431" s="18"/>
      <c r="FB431" s="18"/>
      <c r="FC431" s="18"/>
      <c r="FD431" s="18"/>
      <c r="FE431" s="18"/>
      <c r="FF431" s="18"/>
      <c r="FG431" s="18"/>
      <c r="FH431" s="18"/>
      <c r="FI431" s="18"/>
      <c r="FJ431" s="18"/>
      <c r="FK431" s="18"/>
      <c r="FL431" s="18"/>
      <c r="FM431" s="18"/>
      <c r="FN431" s="18"/>
      <c r="FO431" s="18"/>
      <c r="FP431" s="18"/>
      <c r="FQ431" s="18"/>
      <c r="FR431" s="18"/>
      <c r="FS431" s="18"/>
      <c r="FT431" s="18"/>
      <c r="FU431" s="18"/>
      <c r="FV431" s="18"/>
      <c r="FW431" s="18"/>
      <c r="FX431" s="18"/>
      <c r="FY431" s="18"/>
      <c r="FZ431" s="18"/>
      <c r="GA431" s="18"/>
      <c r="GB431" s="18"/>
      <c r="GC431" s="18"/>
      <c r="GD431" s="18"/>
      <c r="GE431" s="18"/>
      <c r="GF431" s="18"/>
      <c r="GG431" s="18"/>
      <c r="GH431" s="18"/>
      <c r="GI431" s="18"/>
      <c r="GJ431" s="18"/>
      <c r="GK431" s="18"/>
      <c r="GL431" s="18"/>
      <c r="GM431" s="18"/>
      <c r="GN431" s="18"/>
      <c r="GO431" s="18"/>
      <c r="GP431" s="18"/>
      <c r="GQ431" s="18"/>
    </row>
    <row r="432" spans="1:199" s="2" customFormat="1" ht="40.5" customHeight="1" x14ac:dyDescent="0.25">
      <c r="A432" s="166"/>
      <c r="B432" s="134"/>
      <c r="C432" s="694" t="s">
        <v>306</v>
      </c>
      <c r="D432" s="695"/>
      <c r="E432" s="696"/>
      <c r="F432" s="268" t="s">
        <v>23</v>
      </c>
      <c r="G432" s="300">
        <v>1</v>
      </c>
      <c r="H432" s="584" t="s">
        <v>276</v>
      </c>
      <c r="I432" s="585"/>
      <c r="J432" s="586"/>
      <c r="K432" s="584" t="s">
        <v>153</v>
      </c>
      <c r="L432" s="586"/>
      <c r="M432" s="265" t="s">
        <v>247</v>
      </c>
      <c r="N432" s="234" t="s">
        <v>152</v>
      </c>
      <c r="O432" s="673" t="s">
        <v>47</v>
      </c>
      <c r="P432" s="674"/>
      <c r="Q432" s="540" t="s">
        <v>197</v>
      </c>
      <c r="R432" s="541"/>
      <c r="S432" s="28" t="s">
        <v>296</v>
      </c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  <c r="BX432" s="18"/>
      <c r="BY432" s="18"/>
      <c r="BZ432" s="18"/>
      <c r="CA432" s="18"/>
      <c r="CB432" s="18"/>
      <c r="CC432" s="18"/>
      <c r="CD432" s="18"/>
      <c r="CE432" s="18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  <c r="DN432" s="18"/>
      <c r="DO432" s="18"/>
      <c r="DP432" s="18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  <c r="EK432" s="18"/>
      <c r="EL432" s="18"/>
      <c r="EM432" s="18"/>
      <c r="EN432" s="18"/>
      <c r="EO432" s="18"/>
      <c r="EP432" s="18"/>
      <c r="EQ432" s="18"/>
      <c r="ER432" s="18"/>
      <c r="ES432" s="18"/>
      <c r="ET432" s="18"/>
      <c r="EU432" s="18"/>
      <c r="EV432" s="18"/>
      <c r="EW432" s="18"/>
      <c r="EX432" s="18"/>
      <c r="EY432" s="18"/>
      <c r="EZ432" s="18"/>
      <c r="FA432" s="18"/>
      <c r="FB432" s="18"/>
      <c r="FC432" s="18"/>
      <c r="FD432" s="18"/>
      <c r="FE432" s="18"/>
      <c r="FF432" s="18"/>
      <c r="FG432" s="18"/>
      <c r="FH432" s="18"/>
      <c r="FI432" s="18"/>
      <c r="FJ432" s="18"/>
      <c r="FK432" s="18"/>
      <c r="FL432" s="18"/>
      <c r="FM432" s="18"/>
      <c r="FN432" s="18"/>
      <c r="FO432" s="18"/>
      <c r="FP432" s="18"/>
      <c r="FQ432" s="18"/>
      <c r="FR432" s="18"/>
      <c r="FS432" s="18"/>
      <c r="FT432" s="18"/>
      <c r="FU432" s="18"/>
      <c r="FV432" s="18"/>
      <c r="FW432" s="18"/>
      <c r="FX432" s="18"/>
      <c r="FY432" s="18"/>
      <c r="FZ432" s="18"/>
      <c r="GA432" s="18"/>
      <c r="GB432" s="18"/>
      <c r="GC432" s="18"/>
      <c r="GD432" s="18"/>
      <c r="GE432" s="18"/>
      <c r="GF432" s="18"/>
      <c r="GG432" s="18"/>
      <c r="GH432" s="18"/>
      <c r="GI432" s="18"/>
      <c r="GJ432" s="18"/>
      <c r="GK432" s="18"/>
      <c r="GL432" s="18"/>
      <c r="GM432" s="18"/>
      <c r="GN432" s="18"/>
      <c r="GO432" s="18"/>
      <c r="GP432" s="18"/>
      <c r="GQ432" s="18"/>
    </row>
    <row r="433" spans="1:199" s="2" customFormat="1" ht="48" customHeight="1" x14ac:dyDescent="0.25">
      <c r="A433" s="166"/>
      <c r="B433" s="134"/>
      <c r="C433" s="951" t="s">
        <v>224</v>
      </c>
      <c r="D433" s="952"/>
      <c r="E433" s="953"/>
      <c r="F433" s="268" t="s">
        <v>23</v>
      </c>
      <c r="G433" s="300">
        <v>1</v>
      </c>
      <c r="H433" s="153"/>
      <c r="I433" s="154"/>
      <c r="J433" s="155"/>
      <c r="K433" s="153"/>
      <c r="L433" s="155"/>
      <c r="M433" s="265"/>
      <c r="N433" s="234"/>
      <c r="O433" s="752" t="s">
        <v>225</v>
      </c>
      <c r="P433" s="753"/>
      <c r="Q433" s="97"/>
      <c r="R433" s="98"/>
      <c r="S433" s="2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  <c r="BX433" s="18"/>
      <c r="BY433" s="18"/>
      <c r="BZ433" s="18"/>
      <c r="CA433" s="18"/>
      <c r="CB433" s="18"/>
      <c r="CC433" s="18"/>
      <c r="CD433" s="18"/>
      <c r="CE433" s="18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  <c r="EX433" s="18"/>
      <c r="EY433" s="18"/>
      <c r="EZ433" s="18"/>
      <c r="FA433" s="18"/>
      <c r="FB433" s="18"/>
      <c r="FC433" s="18"/>
      <c r="FD433" s="18"/>
      <c r="FE433" s="18"/>
      <c r="FF433" s="18"/>
      <c r="FG433" s="18"/>
      <c r="FH433" s="18"/>
      <c r="FI433" s="18"/>
      <c r="FJ433" s="18"/>
      <c r="FK433" s="18"/>
      <c r="FL433" s="18"/>
      <c r="FM433" s="18"/>
      <c r="FN433" s="18"/>
      <c r="FO433" s="18"/>
      <c r="FP433" s="18"/>
      <c r="FQ433" s="18"/>
      <c r="FR433" s="18"/>
      <c r="FS433" s="18"/>
      <c r="FT433" s="18"/>
      <c r="FU433" s="18"/>
      <c r="FV433" s="18"/>
      <c r="FW433" s="18"/>
      <c r="FX433" s="18"/>
      <c r="FY433" s="18"/>
      <c r="FZ433" s="18"/>
      <c r="GA433" s="18"/>
      <c r="GB433" s="18"/>
      <c r="GC433" s="18"/>
      <c r="GD433" s="18"/>
      <c r="GE433" s="18"/>
      <c r="GF433" s="18"/>
      <c r="GG433" s="18"/>
      <c r="GH433" s="18"/>
      <c r="GI433" s="18"/>
      <c r="GJ433" s="18"/>
      <c r="GK433" s="18"/>
      <c r="GL433" s="18"/>
      <c r="GM433" s="18"/>
      <c r="GN433" s="18"/>
      <c r="GO433" s="18"/>
      <c r="GP433" s="18"/>
      <c r="GQ433" s="18"/>
    </row>
    <row r="434" spans="1:199" s="2" customFormat="1" ht="30.75" customHeight="1" x14ac:dyDescent="0.25">
      <c r="A434" s="166"/>
      <c r="B434" s="151">
        <v>22</v>
      </c>
      <c r="C434" s="691" t="s">
        <v>101</v>
      </c>
      <c r="D434" s="692"/>
      <c r="E434" s="693"/>
      <c r="F434" s="246" t="s">
        <v>23</v>
      </c>
      <c r="G434" s="246">
        <v>1</v>
      </c>
      <c r="H434" s="688"/>
      <c r="I434" s="689"/>
      <c r="J434" s="690"/>
      <c r="K434" s="678"/>
      <c r="L434" s="679"/>
      <c r="M434" s="251"/>
      <c r="N434" s="286"/>
      <c r="O434" s="140"/>
      <c r="P434" s="141"/>
      <c r="Q434" s="540"/>
      <c r="R434" s="541"/>
      <c r="S434" s="2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  <c r="BX434" s="18"/>
      <c r="BY434" s="18"/>
      <c r="BZ434" s="18"/>
      <c r="CA434" s="18"/>
      <c r="CB434" s="18"/>
      <c r="CC434" s="18"/>
      <c r="CD434" s="18"/>
      <c r="CE434" s="18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  <c r="DN434" s="18"/>
      <c r="DO434" s="18"/>
      <c r="DP434" s="18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  <c r="EK434" s="18"/>
      <c r="EL434" s="18"/>
      <c r="EM434" s="18"/>
      <c r="EN434" s="18"/>
      <c r="EO434" s="18"/>
      <c r="EP434" s="18"/>
      <c r="EQ434" s="18"/>
      <c r="ER434" s="18"/>
      <c r="ES434" s="18"/>
      <c r="ET434" s="18"/>
      <c r="EU434" s="18"/>
      <c r="EV434" s="18"/>
      <c r="EW434" s="18"/>
      <c r="EX434" s="18"/>
      <c r="EY434" s="18"/>
      <c r="EZ434" s="18"/>
      <c r="FA434" s="18"/>
      <c r="FB434" s="18"/>
      <c r="FC434" s="18"/>
      <c r="FD434" s="18"/>
      <c r="FE434" s="18"/>
      <c r="FF434" s="18"/>
      <c r="FG434" s="18"/>
      <c r="FH434" s="18"/>
      <c r="FI434" s="18"/>
      <c r="FJ434" s="18"/>
      <c r="FK434" s="18"/>
      <c r="FL434" s="18"/>
      <c r="FM434" s="18"/>
      <c r="FN434" s="18"/>
      <c r="FO434" s="18"/>
      <c r="FP434" s="18"/>
      <c r="FQ434" s="18"/>
      <c r="FR434" s="18"/>
      <c r="FS434" s="18"/>
      <c r="FT434" s="18"/>
      <c r="FU434" s="18"/>
      <c r="FV434" s="18"/>
      <c r="FW434" s="18"/>
      <c r="FX434" s="18"/>
      <c r="FY434" s="18"/>
      <c r="FZ434" s="18"/>
      <c r="GA434" s="18"/>
      <c r="GB434" s="18"/>
      <c r="GC434" s="18"/>
      <c r="GD434" s="18"/>
      <c r="GE434" s="18"/>
      <c r="GF434" s="18"/>
      <c r="GG434" s="18"/>
      <c r="GH434" s="18"/>
      <c r="GI434" s="18"/>
      <c r="GJ434" s="18"/>
      <c r="GK434" s="18"/>
      <c r="GL434" s="18"/>
      <c r="GM434" s="18"/>
      <c r="GN434" s="18"/>
      <c r="GO434" s="18"/>
      <c r="GP434" s="18"/>
      <c r="GQ434" s="18"/>
    </row>
    <row r="435" spans="1:199" s="2" customFormat="1" ht="15" customHeight="1" x14ac:dyDescent="0.25">
      <c r="A435" s="167"/>
      <c r="B435" s="645"/>
      <c r="C435" s="558" t="s">
        <v>130</v>
      </c>
      <c r="D435" s="559"/>
      <c r="E435" s="560"/>
      <c r="F435" s="248"/>
      <c r="G435" s="256"/>
      <c r="H435" s="426" t="s">
        <v>139</v>
      </c>
      <c r="I435" s="587"/>
      <c r="J435" s="427"/>
      <c r="K435" s="194" t="s">
        <v>86</v>
      </c>
      <c r="L435" s="194"/>
      <c r="M435" s="248" t="s">
        <v>255</v>
      </c>
      <c r="N435" s="236">
        <v>0.4</v>
      </c>
      <c r="O435" s="613" t="s">
        <v>47</v>
      </c>
      <c r="P435" s="607"/>
      <c r="Q435" s="528" t="s">
        <v>197</v>
      </c>
      <c r="R435" s="529"/>
      <c r="S435" s="2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  <c r="BX435" s="18"/>
      <c r="BY435" s="18"/>
      <c r="BZ435" s="18"/>
      <c r="CA435" s="18"/>
      <c r="CB435" s="18"/>
      <c r="CC435" s="18"/>
      <c r="CD435" s="18"/>
      <c r="CE435" s="18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  <c r="DN435" s="18"/>
      <c r="DO435" s="18"/>
      <c r="DP435" s="18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  <c r="EK435" s="18"/>
      <c r="EL435" s="18"/>
      <c r="EM435" s="18"/>
      <c r="EN435" s="18"/>
      <c r="EO435" s="18"/>
      <c r="EP435" s="18"/>
      <c r="EQ435" s="18"/>
      <c r="ER435" s="18"/>
      <c r="ES435" s="18"/>
      <c r="ET435" s="18"/>
      <c r="EU435" s="18"/>
      <c r="EV435" s="18"/>
      <c r="EW435" s="18"/>
      <c r="EX435" s="18"/>
      <c r="EY435" s="18"/>
      <c r="EZ435" s="18"/>
      <c r="FA435" s="18"/>
      <c r="FB435" s="18"/>
      <c r="FC435" s="18"/>
      <c r="FD435" s="18"/>
      <c r="FE435" s="18"/>
      <c r="FF435" s="18"/>
      <c r="FG435" s="18"/>
      <c r="FH435" s="18"/>
      <c r="FI435" s="18"/>
      <c r="FJ435" s="18"/>
      <c r="FK435" s="18"/>
      <c r="FL435" s="18"/>
      <c r="FM435" s="18"/>
      <c r="FN435" s="18"/>
      <c r="FO435" s="18"/>
      <c r="FP435" s="18"/>
      <c r="FQ435" s="18"/>
      <c r="FR435" s="18"/>
      <c r="FS435" s="18"/>
      <c r="FT435" s="18"/>
      <c r="FU435" s="18"/>
      <c r="FV435" s="18"/>
      <c r="FW435" s="18"/>
      <c r="FX435" s="18"/>
      <c r="FY435" s="18"/>
      <c r="FZ435" s="18"/>
      <c r="GA435" s="18"/>
      <c r="GB435" s="18"/>
      <c r="GC435" s="18"/>
      <c r="GD435" s="18"/>
      <c r="GE435" s="18"/>
      <c r="GF435" s="18"/>
      <c r="GG435" s="18"/>
      <c r="GH435" s="18"/>
      <c r="GI435" s="18"/>
      <c r="GJ435" s="18"/>
      <c r="GK435" s="18"/>
      <c r="GL435" s="18"/>
      <c r="GM435" s="18"/>
      <c r="GN435" s="18"/>
      <c r="GO435" s="18"/>
      <c r="GP435" s="18"/>
      <c r="GQ435" s="18"/>
    </row>
    <row r="436" spans="1:199" s="2" customFormat="1" ht="15.75" x14ac:dyDescent="0.25">
      <c r="A436" s="167"/>
      <c r="B436" s="645"/>
      <c r="C436" s="439"/>
      <c r="D436" s="440"/>
      <c r="E436" s="441"/>
      <c r="F436" s="242"/>
      <c r="G436" s="257"/>
      <c r="H436" s="447" t="s">
        <v>93</v>
      </c>
      <c r="I436" s="469"/>
      <c r="J436" s="448"/>
      <c r="K436" s="168" t="s">
        <v>97</v>
      </c>
      <c r="L436" s="48"/>
      <c r="M436" s="242" t="s">
        <v>23</v>
      </c>
      <c r="N436" s="231">
        <v>2</v>
      </c>
      <c r="O436" s="614"/>
      <c r="P436" s="609"/>
      <c r="Q436" s="536"/>
      <c r="R436" s="537"/>
      <c r="S436" s="2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  <c r="BX436" s="18"/>
      <c r="BY436" s="18"/>
      <c r="BZ436" s="18"/>
      <c r="CA436" s="18"/>
      <c r="CB436" s="18"/>
      <c r="CC436" s="18"/>
      <c r="CD436" s="18"/>
      <c r="CE436" s="18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8"/>
      <c r="DK436" s="18"/>
      <c r="DL436" s="18"/>
      <c r="DM436" s="18"/>
      <c r="DN436" s="18"/>
      <c r="DO436" s="18"/>
      <c r="DP436" s="18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  <c r="EK436" s="18"/>
      <c r="EL436" s="18"/>
      <c r="EM436" s="18"/>
      <c r="EN436" s="18"/>
      <c r="EO436" s="18"/>
      <c r="EP436" s="18"/>
      <c r="EQ436" s="18"/>
      <c r="ER436" s="18"/>
      <c r="ES436" s="18"/>
      <c r="ET436" s="18"/>
      <c r="EU436" s="18"/>
      <c r="EV436" s="18"/>
      <c r="EW436" s="18"/>
      <c r="EX436" s="18"/>
      <c r="EY436" s="18"/>
      <c r="EZ436" s="18"/>
      <c r="FA436" s="18"/>
      <c r="FB436" s="18"/>
      <c r="FC436" s="18"/>
      <c r="FD436" s="18"/>
      <c r="FE436" s="18"/>
      <c r="FF436" s="18"/>
      <c r="FG436" s="18"/>
      <c r="FH436" s="18"/>
      <c r="FI436" s="18"/>
      <c r="FJ436" s="18"/>
      <c r="FK436" s="18"/>
      <c r="FL436" s="18"/>
      <c r="FM436" s="18"/>
      <c r="FN436" s="18"/>
      <c r="FO436" s="18"/>
      <c r="FP436" s="18"/>
      <c r="FQ436" s="18"/>
      <c r="FR436" s="18"/>
      <c r="FS436" s="18"/>
      <c r="FT436" s="18"/>
      <c r="FU436" s="18"/>
      <c r="FV436" s="18"/>
      <c r="FW436" s="18"/>
      <c r="FX436" s="18"/>
      <c r="FY436" s="18"/>
      <c r="FZ436" s="18"/>
      <c r="GA436" s="18"/>
      <c r="GB436" s="18"/>
      <c r="GC436" s="18"/>
      <c r="GD436" s="18"/>
      <c r="GE436" s="18"/>
      <c r="GF436" s="18"/>
      <c r="GG436" s="18"/>
      <c r="GH436" s="18"/>
      <c r="GI436" s="18"/>
      <c r="GJ436" s="18"/>
      <c r="GK436" s="18"/>
      <c r="GL436" s="18"/>
      <c r="GM436" s="18"/>
      <c r="GN436" s="18"/>
      <c r="GO436" s="18"/>
      <c r="GP436" s="18"/>
      <c r="GQ436" s="18"/>
    </row>
    <row r="437" spans="1:199" s="2" customFormat="1" ht="15.75" x14ac:dyDescent="0.25">
      <c r="A437" s="167"/>
      <c r="B437" s="645"/>
      <c r="C437" s="439"/>
      <c r="D437" s="440"/>
      <c r="E437" s="441"/>
      <c r="F437" s="242" t="s">
        <v>248</v>
      </c>
      <c r="G437" s="257">
        <v>2</v>
      </c>
      <c r="H437" s="447" t="s">
        <v>94</v>
      </c>
      <c r="I437" s="469"/>
      <c r="J437" s="448"/>
      <c r="K437" s="168" t="s">
        <v>97</v>
      </c>
      <c r="L437" s="48"/>
      <c r="M437" s="242" t="s">
        <v>23</v>
      </c>
      <c r="N437" s="231">
        <v>2</v>
      </c>
      <c r="O437" s="614"/>
      <c r="P437" s="609"/>
      <c r="Q437" s="536"/>
      <c r="R437" s="537"/>
      <c r="S437" s="2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  <c r="BX437" s="18"/>
      <c r="BY437" s="18"/>
      <c r="BZ437" s="18"/>
      <c r="CA437" s="18"/>
      <c r="CB437" s="18"/>
      <c r="CC437" s="18"/>
      <c r="CD437" s="18"/>
      <c r="CE437" s="18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  <c r="CX437" s="18"/>
      <c r="CY437" s="18"/>
      <c r="CZ437" s="18"/>
      <c r="DA437" s="18"/>
      <c r="DB437" s="18"/>
      <c r="DC437" s="18"/>
      <c r="DD437" s="18"/>
      <c r="DE437" s="18"/>
      <c r="DF437" s="18"/>
      <c r="DG437" s="18"/>
      <c r="DH437" s="18"/>
      <c r="DI437" s="18"/>
      <c r="DJ437" s="18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  <c r="EX437" s="18"/>
      <c r="EY437" s="18"/>
      <c r="EZ437" s="18"/>
      <c r="FA437" s="18"/>
      <c r="FB437" s="18"/>
      <c r="FC437" s="18"/>
      <c r="FD437" s="18"/>
      <c r="FE437" s="18"/>
      <c r="FF437" s="18"/>
      <c r="FG437" s="18"/>
      <c r="FH437" s="18"/>
      <c r="FI437" s="18"/>
      <c r="FJ437" s="18"/>
      <c r="FK437" s="18"/>
      <c r="FL437" s="18"/>
      <c r="FM437" s="18"/>
      <c r="FN437" s="18"/>
      <c r="FO437" s="18"/>
      <c r="FP437" s="18"/>
      <c r="FQ437" s="18"/>
      <c r="FR437" s="18"/>
      <c r="FS437" s="18"/>
      <c r="FT437" s="18"/>
      <c r="FU437" s="18"/>
      <c r="FV437" s="18"/>
      <c r="FW437" s="18"/>
      <c r="FX437" s="18"/>
      <c r="FY437" s="18"/>
      <c r="FZ437" s="18"/>
      <c r="GA437" s="18"/>
      <c r="GB437" s="18"/>
      <c r="GC437" s="18"/>
      <c r="GD437" s="18"/>
      <c r="GE437" s="18"/>
      <c r="GF437" s="18"/>
      <c r="GG437" s="18"/>
      <c r="GH437" s="18"/>
      <c r="GI437" s="18"/>
      <c r="GJ437" s="18"/>
      <c r="GK437" s="18"/>
      <c r="GL437" s="18"/>
      <c r="GM437" s="18"/>
      <c r="GN437" s="18"/>
      <c r="GO437" s="18"/>
      <c r="GP437" s="18"/>
      <c r="GQ437" s="18"/>
    </row>
    <row r="438" spans="1:199" s="2" customFormat="1" ht="15.75" x14ac:dyDescent="0.25">
      <c r="A438" s="167"/>
      <c r="B438" s="645"/>
      <c r="C438" s="439"/>
      <c r="D438" s="440"/>
      <c r="E438" s="441"/>
      <c r="F438" s="242" t="s">
        <v>248</v>
      </c>
      <c r="G438" s="257">
        <v>1</v>
      </c>
      <c r="H438" s="447" t="s">
        <v>102</v>
      </c>
      <c r="I438" s="469"/>
      <c r="J438" s="448"/>
      <c r="K438" s="168" t="s">
        <v>97</v>
      </c>
      <c r="L438" s="48"/>
      <c r="M438" s="242" t="s">
        <v>23</v>
      </c>
      <c r="N438" s="231">
        <v>4</v>
      </c>
      <c r="O438" s="614"/>
      <c r="P438" s="609"/>
      <c r="Q438" s="536"/>
      <c r="R438" s="537"/>
      <c r="S438" s="2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  <c r="BX438" s="18"/>
      <c r="BY438" s="18"/>
      <c r="BZ438" s="18"/>
      <c r="CA438" s="18"/>
      <c r="CB438" s="18"/>
      <c r="CC438" s="18"/>
      <c r="CD438" s="18"/>
      <c r="CE438" s="18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  <c r="EX438" s="18"/>
      <c r="EY438" s="18"/>
      <c r="EZ438" s="18"/>
      <c r="FA438" s="18"/>
      <c r="FB438" s="18"/>
      <c r="FC438" s="18"/>
      <c r="FD438" s="18"/>
      <c r="FE438" s="18"/>
      <c r="FF438" s="18"/>
      <c r="FG438" s="18"/>
      <c r="FH438" s="18"/>
      <c r="FI438" s="18"/>
      <c r="FJ438" s="18"/>
      <c r="FK438" s="18"/>
      <c r="FL438" s="18"/>
      <c r="FM438" s="18"/>
      <c r="FN438" s="18"/>
      <c r="FO438" s="18"/>
      <c r="FP438" s="18"/>
      <c r="FQ438" s="18"/>
      <c r="FR438" s="18"/>
      <c r="FS438" s="18"/>
      <c r="FT438" s="18"/>
      <c r="FU438" s="18"/>
      <c r="FV438" s="18"/>
      <c r="FW438" s="18"/>
      <c r="FX438" s="18"/>
      <c r="FY438" s="18"/>
      <c r="FZ438" s="18"/>
      <c r="GA438" s="18"/>
      <c r="GB438" s="18"/>
      <c r="GC438" s="18"/>
      <c r="GD438" s="18"/>
      <c r="GE438" s="18"/>
      <c r="GF438" s="18"/>
      <c r="GG438" s="18"/>
      <c r="GH438" s="18"/>
      <c r="GI438" s="18"/>
      <c r="GJ438" s="18"/>
      <c r="GK438" s="18"/>
      <c r="GL438" s="18"/>
      <c r="GM438" s="18"/>
      <c r="GN438" s="18"/>
      <c r="GO438" s="18"/>
      <c r="GP438" s="18"/>
      <c r="GQ438" s="18"/>
    </row>
    <row r="439" spans="1:199" s="2" customFormat="1" ht="15.75" x14ac:dyDescent="0.25">
      <c r="A439" s="167"/>
      <c r="B439" s="645"/>
      <c r="C439" s="439"/>
      <c r="D439" s="440"/>
      <c r="E439" s="441"/>
      <c r="F439" s="242" t="s">
        <v>248</v>
      </c>
      <c r="G439" s="257">
        <v>1</v>
      </c>
      <c r="H439" s="447" t="s">
        <v>44</v>
      </c>
      <c r="I439" s="469"/>
      <c r="J439" s="469"/>
      <c r="K439" s="114" t="s">
        <v>45</v>
      </c>
      <c r="L439" s="165"/>
      <c r="M439" s="242" t="s">
        <v>255</v>
      </c>
      <c r="N439" s="231">
        <v>0.2</v>
      </c>
      <c r="O439" s="614"/>
      <c r="P439" s="609"/>
      <c r="Q439" s="536"/>
      <c r="R439" s="537"/>
      <c r="S439" s="2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  <c r="BX439" s="18"/>
      <c r="BY439" s="18"/>
      <c r="BZ439" s="18"/>
      <c r="CA439" s="18"/>
      <c r="CB439" s="18"/>
      <c r="CC439" s="18"/>
      <c r="CD439" s="18"/>
      <c r="CE439" s="18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  <c r="CX439" s="18"/>
      <c r="CY439" s="18"/>
      <c r="CZ439" s="18"/>
      <c r="DA439" s="18"/>
      <c r="DB439" s="18"/>
      <c r="DC439" s="18"/>
      <c r="DD439" s="18"/>
      <c r="DE439" s="18"/>
      <c r="DF439" s="18"/>
      <c r="DG439" s="18"/>
      <c r="DH439" s="18"/>
      <c r="DI439" s="18"/>
      <c r="DJ439" s="18"/>
      <c r="DK439" s="18"/>
      <c r="DL439" s="18"/>
      <c r="DM439" s="18"/>
      <c r="DN439" s="18"/>
      <c r="DO439" s="18"/>
      <c r="DP439" s="18"/>
      <c r="DQ439" s="18"/>
      <c r="DR439" s="18"/>
      <c r="DS439" s="18"/>
      <c r="DT439" s="18"/>
      <c r="DU439" s="18"/>
      <c r="DV439" s="18"/>
      <c r="DW439" s="18"/>
      <c r="DX439" s="18"/>
      <c r="DY439" s="18"/>
      <c r="DZ439" s="18"/>
      <c r="EA439" s="18"/>
      <c r="EB439" s="18"/>
      <c r="EC439" s="18"/>
      <c r="ED439" s="18"/>
      <c r="EE439" s="18"/>
      <c r="EF439" s="18"/>
      <c r="EG439" s="18"/>
      <c r="EH439" s="18"/>
      <c r="EI439" s="18"/>
      <c r="EJ439" s="18"/>
      <c r="EK439" s="18"/>
      <c r="EL439" s="18"/>
      <c r="EM439" s="18"/>
      <c r="EN439" s="18"/>
      <c r="EO439" s="18"/>
      <c r="EP439" s="18"/>
      <c r="EQ439" s="18"/>
      <c r="ER439" s="18"/>
      <c r="ES439" s="18"/>
      <c r="ET439" s="18"/>
      <c r="EU439" s="18"/>
      <c r="EV439" s="18"/>
      <c r="EW439" s="18"/>
      <c r="EX439" s="18"/>
      <c r="EY439" s="18"/>
      <c r="EZ439" s="18"/>
      <c r="FA439" s="18"/>
      <c r="FB439" s="18"/>
      <c r="FC439" s="18"/>
      <c r="FD439" s="18"/>
      <c r="FE439" s="18"/>
      <c r="FF439" s="18"/>
      <c r="FG439" s="18"/>
      <c r="FH439" s="18"/>
      <c r="FI439" s="18"/>
      <c r="FJ439" s="18"/>
      <c r="FK439" s="18"/>
      <c r="FL439" s="18"/>
      <c r="FM439" s="18"/>
      <c r="FN439" s="18"/>
      <c r="FO439" s="18"/>
      <c r="FP439" s="18"/>
      <c r="FQ439" s="18"/>
      <c r="FR439" s="18"/>
      <c r="FS439" s="18"/>
      <c r="FT439" s="18"/>
      <c r="FU439" s="18"/>
      <c r="FV439" s="18"/>
      <c r="FW439" s="18"/>
      <c r="FX439" s="18"/>
      <c r="FY439" s="18"/>
      <c r="FZ439" s="18"/>
      <c r="GA439" s="18"/>
      <c r="GB439" s="18"/>
      <c r="GC439" s="18"/>
      <c r="GD439" s="18"/>
      <c r="GE439" s="18"/>
      <c r="GF439" s="18"/>
      <c r="GG439" s="18"/>
      <c r="GH439" s="18"/>
      <c r="GI439" s="18"/>
      <c r="GJ439" s="18"/>
      <c r="GK439" s="18"/>
      <c r="GL439" s="18"/>
      <c r="GM439" s="18"/>
      <c r="GN439" s="18"/>
      <c r="GO439" s="18"/>
      <c r="GP439" s="18"/>
      <c r="GQ439" s="18"/>
    </row>
    <row r="440" spans="1:199" s="2" customFormat="1" x14ac:dyDescent="0.25">
      <c r="A440" s="167"/>
      <c r="B440" s="645"/>
      <c r="C440" s="439"/>
      <c r="D440" s="440"/>
      <c r="E440" s="441"/>
      <c r="F440" s="242"/>
      <c r="G440" s="257"/>
      <c r="H440" s="447" t="s">
        <v>92</v>
      </c>
      <c r="I440" s="469"/>
      <c r="J440" s="448"/>
      <c r="K440" s="578" t="s">
        <v>51</v>
      </c>
      <c r="L440" s="579"/>
      <c r="M440" s="242" t="s">
        <v>23</v>
      </c>
      <c r="N440" s="231">
        <v>6</v>
      </c>
      <c r="O440" s="614"/>
      <c r="P440" s="609"/>
      <c r="Q440" s="536"/>
      <c r="R440" s="537"/>
      <c r="S440" s="2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  <c r="BX440" s="18"/>
      <c r="BY440" s="18"/>
      <c r="BZ440" s="18"/>
      <c r="CA440" s="18"/>
      <c r="CB440" s="18"/>
      <c r="CC440" s="18"/>
      <c r="CD440" s="18"/>
      <c r="CE440" s="18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8"/>
      <c r="DK440" s="18"/>
      <c r="DL440" s="18"/>
      <c r="DM440" s="18"/>
      <c r="DN440" s="18"/>
      <c r="DO440" s="18"/>
      <c r="DP440" s="18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  <c r="EK440" s="18"/>
      <c r="EL440" s="18"/>
      <c r="EM440" s="18"/>
      <c r="EN440" s="18"/>
      <c r="EO440" s="18"/>
      <c r="EP440" s="18"/>
      <c r="EQ440" s="18"/>
      <c r="ER440" s="18"/>
      <c r="ES440" s="18"/>
      <c r="ET440" s="18"/>
      <c r="EU440" s="18"/>
      <c r="EV440" s="18"/>
      <c r="EW440" s="18"/>
      <c r="EX440" s="18"/>
      <c r="EY440" s="18"/>
      <c r="EZ440" s="18"/>
      <c r="FA440" s="18"/>
      <c r="FB440" s="18"/>
      <c r="FC440" s="18"/>
      <c r="FD440" s="18"/>
      <c r="FE440" s="18"/>
      <c r="FF440" s="18"/>
      <c r="FG440" s="18"/>
      <c r="FH440" s="18"/>
      <c r="FI440" s="18"/>
      <c r="FJ440" s="18"/>
      <c r="FK440" s="18"/>
      <c r="FL440" s="18"/>
      <c r="FM440" s="18"/>
      <c r="FN440" s="18"/>
      <c r="FO440" s="18"/>
      <c r="FP440" s="18"/>
      <c r="FQ440" s="18"/>
      <c r="FR440" s="18"/>
      <c r="FS440" s="18"/>
      <c r="FT440" s="18"/>
      <c r="FU440" s="18"/>
      <c r="FV440" s="18"/>
      <c r="FW440" s="18"/>
      <c r="FX440" s="18"/>
      <c r="FY440" s="18"/>
      <c r="FZ440" s="18"/>
      <c r="GA440" s="18"/>
      <c r="GB440" s="18"/>
      <c r="GC440" s="18"/>
      <c r="GD440" s="18"/>
      <c r="GE440" s="18"/>
      <c r="GF440" s="18"/>
      <c r="GG440" s="18"/>
      <c r="GH440" s="18"/>
      <c r="GI440" s="18"/>
      <c r="GJ440" s="18"/>
      <c r="GK440" s="18"/>
      <c r="GL440" s="18"/>
      <c r="GM440" s="18"/>
      <c r="GN440" s="18"/>
      <c r="GO440" s="18"/>
      <c r="GP440" s="18"/>
      <c r="GQ440" s="18"/>
    </row>
    <row r="441" spans="1:199" s="2" customFormat="1" x14ac:dyDescent="0.25">
      <c r="A441" s="167"/>
      <c r="B441" s="645"/>
      <c r="C441" s="439"/>
      <c r="D441" s="440"/>
      <c r="E441" s="441"/>
      <c r="F441" s="242"/>
      <c r="G441" s="257"/>
      <c r="H441" s="447" t="s">
        <v>50</v>
      </c>
      <c r="I441" s="469"/>
      <c r="J441" s="448"/>
      <c r="K441" s="506" t="s">
        <v>53</v>
      </c>
      <c r="L441" s="507"/>
      <c r="M441" s="242" t="s">
        <v>23</v>
      </c>
      <c r="N441" s="231">
        <v>12</v>
      </c>
      <c r="O441" s="614"/>
      <c r="P441" s="609"/>
      <c r="Q441" s="536"/>
      <c r="R441" s="537"/>
      <c r="S441" s="2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  <c r="BX441" s="18"/>
      <c r="BY441" s="18"/>
      <c r="BZ441" s="18"/>
      <c r="CA441" s="18"/>
      <c r="CB441" s="18"/>
      <c r="CC441" s="18"/>
      <c r="CD441" s="18"/>
      <c r="CE441" s="18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  <c r="CX441" s="18"/>
      <c r="CY441" s="18"/>
      <c r="CZ441" s="18"/>
      <c r="DA441" s="18"/>
      <c r="DB441" s="18"/>
      <c r="DC441" s="18"/>
      <c r="DD441" s="18"/>
      <c r="DE441" s="18"/>
      <c r="DF441" s="18"/>
      <c r="DG441" s="18"/>
      <c r="DH441" s="18"/>
      <c r="DI441" s="18"/>
      <c r="DJ441" s="18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  <c r="EX441" s="18"/>
      <c r="EY441" s="18"/>
      <c r="EZ441" s="18"/>
      <c r="FA441" s="18"/>
      <c r="FB441" s="18"/>
      <c r="FC441" s="18"/>
      <c r="FD441" s="18"/>
      <c r="FE441" s="18"/>
      <c r="FF441" s="18"/>
      <c r="FG441" s="18"/>
      <c r="FH441" s="18"/>
      <c r="FI441" s="18"/>
      <c r="FJ441" s="18"/>
      <c r="FK441" s="18"/>
      <c r="FL441" s="18"/>
      <c r="FM441" s="18"/>
      <c r="FN441" s="18"/>
      <c r="FO441" s="18"/>
      <c r="FP441" s="18"/>
      <c r="FQ441" s="18"/>
      <c r="FR441" s="18"/>
      <c r="FS441" s="18"/>
      <c r="FT441" s="18"/>
      <c r="FU441" s="18"/>
      <c r="FV441" s="18"/>
      <c r="FW441" s="18"/>
      <c r="FX441" s="18"/>
      <c r="FY441" s="18"/>
      <c r="FZ441" s="18"/>
      <c r="GA441" s="18"/>
      <c r="GB441" s="18"/>
      <c r="GC441" s="18"/>
      <c r="GD441" s="18"/>
      <c r="GE441" s="18"/>
      <c r="GF441" s="18"/>
      <c r="GG441" s="18"/>
      <c r="GH441" s="18"/>
      <c r="GI441" s="18"/>
      <c r="GJ441" s="18"/>
      <c r="GK441" s="18"/>
      <c r="GL441" s="18"/>
      <c r="GM441" s="18"/>
      <c r="GN441" s="18"/>
      <c r="GO441" s="18"/>
      <c r="GP441" s="18"/>
      <c r="GQ441" s="18"/>
    </row>
    <row r="442" spans="1:199" s="2" customFormat="1" ht="16.5" customHeight="1" x14ac:dyDescent="0.25">
      <c r="A442" s="167"/>
      <c r="B442" s="645"/>
      <c r="C442" s="470"/>
      <c r="D442" s="514"/>
      <c r="E442" s="471"/>
      <c r="F442" s="247"/>
      <c r="G442" s="259"/>
      <c r="H442" s="571"/>
      <c r="I442" s="572"/>
      <c r="J442" s="573"/>
      <c r="K442" s="650"/>
      <c r="L442" s="651"/>
      <c r="M442" s="247"/>
      <c r="N442" s="270"/>
      <c r="O442" s="615"/>
      <c r="P442" s="611"/>
      <c r="Q442" s="530"/>
      <c r="R442" s="531"/>
      <c r="S442" s="2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8"/>
      <c r="BW442" s="18"/>
      <c r="BX442" s="18"/>
      <c r="BY442" s="18"/>
      <c r="BZ442" s="18"/>
      <c r="CA442" s="18"/>
      <c r="CB442" s="18"/>
      <c r="CC442" s="18"/>
      <c r="CD442" s="18"/>
      <c r="CE442" s="18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  <c r="CX442" s="18"/>
      <c r="CY442" s="18"/>
      <c r="CZ442" s="18"/>
      <c r="DA442" s="18"/>
      <c r="DB442" s="18"/>
      <c r="DC442" s="18"/>
      <c r="DD442" s="18"/>
      <c r="DE442" s="18"/>
      <c r="DF442" s="18"/>
      <c r="DG442" s="18"/>
      <c r="DH442" s="18"/>
      <c r="DI442" s="18"/>
      <c r="DJ442" s="18"/>
      <c r="DK442" s="18"/>
      <c r="DL442" s="18"/>
      <c r="DM442" s="18"/>
      <c r="DN442" s="18"/>
      <c r="DO442" s="18"/>
      <c r="DP442" s="18"/>
      <c r="DQ442" s="18"/>
      <c r="DR442" s="18"/>
      <c r="DS442" s="18"/>
      <c r="DT442" s="18"/>
      <c r="DU442" s="18"/>
      <c r="DV442" s="18"/>
      <c r="DW442" s="18"/>
      <c r="DX442" s="18"/>
      <c r="DY442" s="18"/>
      <c r="DZ442" s="18"/>
      <c r="EA442" s="18"/>
      <c r="EB442" s="18"/>
      <c r="EC442" s="18"/>
      <c r="ED442" s="18"/>
      <c r="EE442" s="18"/>
      <c r="EF442" s="18"/>
      <c r="EG442" s="18"/>
      <c r="EH442" s="18"/>
      <c r="EI442" s="18"/>
      <c r="EJ442" s="18"/>
      <c r="EK442" s="18"/>
      <c r="EL442" s="18"/>
      <c r="EM442" s="18"/>
      <c r="EN442" s="18"/>
      <c r="EO442" s="18"/>
      <c r="EP442" s="18"/>
      <c r="EQ442" s="18"/>
      <c r="ER442" s="18"/>
      <c r="ES442" s="18"/>
      <c r="ET442" s="18"/>
      <c r="EU442" s="18"/>
      <c r="EV442" s="18"/>
      <c r="EW442" s="18"/>
      <c r="EX442" s="18"/>
      <c r="EY442" s="18"/>
      <c r="EZ442" s="18"/>
      <c r="FA442" s="18"/>
      <c r="FB442" s="18"/>
      <c r="FC442" s="18"/>
      <c r="FD442" s="18"/>
      <c r="FE442" s="18"/>
      <c r="FF442" s="18"/>
      <c r="FG442" s="18"/>
      <c r="FH442" s="18"/>
      <c r="FI442" s="18"/>
      <c r="FJ442" s="18"/>
      <c r="FK442" s="18"/>
      <c r="FL442" s="18"/>
      <c r="FM442" s="18"/>
      <c r="FN442" s="18"/>
      <c r="FO442" s="18"/>
      <c r="FP442" s="18"/>
      <c r="FQ442" s="18"/>
      <c r="FR442" s="18"/>
      <c r="FS442" s="18"/>
      <c r="FT442" s="18"/>
      <c r="FU442" s="18"/>
      <c r="FV442" s="18"/>
      <c r="FW442" s="18"/>
      <c r="FX442" s="18"/>
      <c r="FY442" s="18"/>
      <c r="FZ442" s="18"/>
      <c r="GA442" s="18"/>
      <c r="GB442" s="18"/>
      <c r="GC442" s="18"/>
      <c r="GD442" s="18"/>
      <c r="GE442" s="18"/>
      <c r="GF442" s="18"/>
      <c r="GG442" s="18"/>
      <c r="GH442" s="18"/>
      <c r="GI442" s="18"/>
      <c r="GJ442" s="18"/>
      <c r="GK442" s="18"/>
      <c r="GL442" s="18"/>
      <c r="GM442" s="18"/>
      <c r="GN442" s="18"/>
      <c r="GO442" s="18"/>
      <c r="GP442" s="18"/>
      <c r="GQ442" s="18"/>
    </row>
    <row r="443" spans="1:199" s="2" customFormat="1" ht="15" customHeight="1" x14ac:dyDescent="0.25">
      <c r="A443" s="167"/>
      <c r="B443" s="645"/>
      <c r="C443" s="558" t="s">
        <v>131</v>
      </c>
      <c r="D443" s="559"/>
      <c r="E443" s="560"/>
      <c r="F443" s="248"/>
      <c r="G443" s="256"/>
      <c r="H443" s="634" t="s">
        <v>95</v>
      </c>
      <c r="I443" s="635"/>
      <c r="J443" s="636"/>
      <c r="K443" s="426"/>
      <c r="L443" s="427"/>
      <c r="M443" s="248" t="s">
        <v>255</v>
      </c>
      <c r="N443" s="236">
        <v>0.4</v>
      </c>
      <c r="O443" s="613" t="s">
        <v>65</v>
      </c>
      <c r="P443" s="607"/>
      <c r="Q443" s="528" t="s">
        <v>197</v>
      </c>
      <c r="R443" s="529"/>
      <c r="S443" s="2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8"/>
      <c r="BW443" s="18"/>
      <c r="BX443" s="18"/>
      <c r="BY443" s="18"/>
      <c r="BZ443" s="18"/>
      <c r="CA443" s="18"/>
      <c r="CB443" s="18"/>
      <c r="CC443" s="18"/>
      <c r="CD443" s="18"/>
      <c r="CE443" s="18"/>
      <c r="CF443" s="18"/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  <c r="CX443" s="18"/>
      <c r="CY443" s="18"/>
      <c r="CZ443" s="18"/>
      <c r="DA443" s="18"/>
      <c r="DB443" s="18"/>
      <c r="DC443" s="18"/>
      <c r="DD443" s="18"/>
      <c r="DE443" s="18"/>
      <c r="DF443" s="18"/>
      <c r="DG443" s="18"/>
      <c r="DH443" s="18"/>
      <c r="DI443" s="18"/>
      <c r="DJ443" s="18"/>
      <c r="DK443" s="18"/>
      <c r="DL443" s="18"/>
      <c r="DM443" s="18"/>
      <c r="DN443" s="18"/>
      <c r="DO443" s="18"/>
      <c r="DP443" s="18"/>
      <c r="DQ443" s="18"/>
      <c r="DR443" s="18"/>
      <c r="DS443" s="18"/>
      <c r="DT443" s="18"/>
      <c r="DU443" s="18"/>
      <c r="DV443" s="18"/>
      <c r="DW443" s="18"/>
      <c r="DX443" s="18"/>
      <c r="DY443" s="18"/>
      <c r="DZ443" s="18"/>
      <c r="EA443" s="18"/>
      <c r="EB443" s="18"/>
      <c r="EC443" s="18"/>
      <c r="ED443" s="18"/>
      <c r="EE443" s="18"/>
      <c r="EF443" s="18"/>
      <c r="EG443" s="18"/>
      <c r="EH443" s="18"/>
      <c r="EI443" s="18"/>
      <c r="EJ443" s="18"/>
      <c r="EK443" s="18"/>
      <c r="EL443" s="18"/>
      <c r="EM443" s="18"/>
      <c r="EN443" s="18"/>
      <c r="EO443" s="18"/>
      <c r="EP443" s="18"/>
      <c r="EQ443" s="18"/>
      <c r="ER443" s="18"/>
      <c r="ES443" s="18"/>
      <c r="ET443" s="18"/>
      <c r="EU443" s="18"/>
      <c r="EV443" s="18"/>
      <c r="EW443" s="18"/>
      <c r="EX443" s="18"/>
      <c r="EY443" s="18"/>
      <c r="EZ443" s="18"/>
      <c r="FA443" s="18"/>
      <c r="FB443" s="18"/>
      <c r="FC443" s="18"/>
      <c r="FD443" s="18"/>
      <c r="FE443" s="18"/>
      <c r="FF443" s="18"/>
      <c r="FG443" s="18"/>
      <c r="FH443" s="18"/>
      <c r="FI443" s="18"/>
      <c r="FJ443" s="18"/>
      <c r="FK443" s="18"/>
      <c r="FL443" s="18"/>
      <c r="FM443" s="18"/>
      <c r="FN443" s="18"/>
      <c r="FO443" s="18"/>
      <c r="FP443" s="18"/>
      <c r="FQ443" s="18"/>
      <c r="FR443" s="18"/>
      <c r="FS443" s="18"/>
      <c r="FT443" s="18"/>
      <c r="FU443" s="18"/>
      <c r="FV443" s="18"/>
      <c r="FW443" s="18"/>
      <c r="FX443" s="18"/>
      <c r="FY443" s="18"/>
      <c r="FZ443" s="18"/>
      <c r="GA443" s="18"/>
      <c r="GB443" s="18"/>
      <c r="GC443" s="18"/>
      <c r="GD443" s="18"/>
      <c r="GE443" s="18"/>
      <c r="GF443" s="18"/>
      <c r="GG443" s="18"/>
      <c r="GH443" s="18"/>
      <c r="GI443" s="18"/>
      <c r="GJ443" s="18"/>
      <c r="GK443" s="18"/>
      <c r="GL443" s="18"/>
      <c r="GM443" s="18"/>
      <c r="GN443" s="18"/>
      <c r="GO443" s="18"/>
      <c r="GP443" s="18"/>
      <c r="GQ443" s="18"/>
    </row>
    <row r="444" spans="1:199" s="2" customFormat="1" x14ac:dyDescent="0.25">
      <c r="A444" s="167"/>
      <c r="B444" s="645"/>
      <c r="C444" s="439"/>
      <c r="D444" s="440"/>
      <c r="E444" s="441"/>
      <c r="F444" s="242" t="s">
        <v>248</v>
      </c>
      <c r="G444" s="257">
        <v>2</v>
      </c>
      <c r="H444" s="669" t="s">
        <v>96</v>
      </c>
      <c r="I444" s="670"/>
      <c r="J444" s="671"/>
      <c r="K444" s="168" t="s">
        <v>99</v>
      </c>
      <c r="L444" s="168"/>
      <c r="M444" s="242" t="s">
        <v>255</v>
      </c>
      <c r="N444" s="231">
        <v>0.34799999999999998</v>
      </c>
      <c r="O444" s="614"/>
      <c r="P444" s="609"/>
      <c r="Q444" s="536"/>
      <c r="R444" s="537"/>
      <c r="S444" s="2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8"/>
      <c r="BW444" s="18"/>
      <c r="BX444" s="18"/>
      <c r="BY444" s="18"/>
      <c r="BZ444" s="18"/>
      <c r="CA444" s="18"/>
      <c r="CB444" s="18"/>
      <c r="CC444" s="18"/>
      <c r="CD444" s="18"/>
      <c r="CE444" s="18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  <c r="CX444" s="18"/>
      <c r="CY444" s="18"/>
      <c r="CZ444" s="18"/>
      <c r="DA444" s="18"/>
      <c r="DB444" s="18"/>
      <c r="DC444" s="18"/>
      <c r="DD444" s="18"/>
      <c r="DE444" s="18"/>
      <c r="DF444" s="18"/>
      <c r="DG444" s="18"/>
      <c r="DH444" s="18"/>
      <c r="DI444" s="18"/>
      <c r="DJ444" s="18"/>
      <c r="DK444" s="18"/>
      <c r="DL444" s="18"/>
      <c r="DM444" s="18"/>
      <c r="DN444" s="18"/>
      <c r="DO444" s="18"/>
      <c r="DP444" s="18"/>
      <c r="DQ444" s="18"/>
      <c r="DR444" s="18"/>
      <c r="DS444" s="18"/>
      <c r="DT444" s="18"/>
      <c r="DU444" s="18"/>
      <c r="DV444" s="18"/>
      <c r="DW444" s="18"/>
      <c r="DX444" s="18"/>
      <c r="DY444" s="18"/>
      <c r="DZ444" s="18"/>
      <c r="EA444" s="18"/>
      <c r="EB444" s="18"/>
      <c r="EC444" s="18"/>
      <c r="ED444" s="18"/>
      <c r="EE444" s="18"/>
      <c r="EF444" s="18"/>
      <c r="EG444" s="18"/>
      <c r="EH444" s="18"/>
      <c r="EI444" s="18"/>
      <c r="EJ444" s="18"/>
      <c r="EK444" s="18"/>
      <c r="EL444" s="18"/>
      <c r="EM444" s="18"/>
      <c r="EN444" s="18"/>
      <c r="EO444" s="18"/>
      <c r="EP444" s="18"/>
      <c r="EQ444" s="18"/>
      <c r="ER444" s="18"/>
      <c r="ES444" s="18"/>
      <c r="ET444" s="18"/>
      <c r="EU444" s="18"/>
      <c r="EV444" s="18"/>
      <c r="EW444" s="18"/>
      <c r="EX444" s="18"/>
      <c r="EY444" s="18"/>
      <c r="EZ444" s="18"/>
      <c r="FA444" s="18"/>
      <c r="FB444" s="18"/>
      <c r="FC444" s="18"/>
      <c r="FD444" s="18"/>
      <c r="FE444" s="18"/>
      <c r="FF444" s="18"/>
      <c r="FG444" s="18"/>
      <c r="FH444" s="18"/>
      <c r="FI444" s="18"/>
      <c r="FJ444" s="18"/>
      <c r="FK444" s="18"/>
      <c r="FL444" s="18"/>
      <c r="FM444" s="18"/>
      <c r="FN444" s="18"/>
      <c r="FO444" s="18"/>
      <c r="FP444" s="18"/>
      <c r="FQ444" s="18"/>
      <c r="FR444" s="18"/>
      <c r="FS444" s="18"/>
      <c r="FT444" s="18"/>
      <c r="FU444" s="18"/>
      <c r="FV444" s="18"/>
      <c r="FW444" s="18"/>
      <c r="FX444" s="18"/>
      <c r="FY444" s="18"/>
      <c r="FZ444" s="18"/>
      <c r="GA444" s="18"/>
      <c r="GB444" s="18"/>
      <c r="GC444" s="18"/>
      <c r="GD444" s="18"/>
      <c r="GE444" s="18"/>
      <c r="GF444" s="18"/>
      <c r="GG444" s="18"/>
      <c r="GH444" s="18"/>
      <c r="GI444" s="18"/>
      <c r="GJ444" s="18"/>
      <c r="GK444" s="18"/>
      <c r="GL444" s="18"/>
      <c r="GM444" s="18"/>
      <c r="GN444" s="18"/>
      <c r="GO444" s="18"/>
      <c r="GP444" s="18"/>
      <c r="GQ444" s="18"/>
    </row>
    <row r="445" spans="1:199" s="2" customFormat="1" x14ac:dyDescent="0.25">
      <c r="A445" s="167"/>
      <c r="B445" s="645"/>
      <c r="C445" s="439"/>
      <c r="D445" s="440"/>
      <c r="E445" s="441"/>
      <c r="F445" s="242" t="s">
        <v>248</v>
      </c>
      <c r="G445" s="257">
        <v>1</v>
      </c>
      <c r="H445" s="669" t="s">
        <v>19</v>
      </c>
      <c r="I445" s="670"/>
      <c r="J445" s="671"/>
      <c r="K445" s="168" t="s">
        <v>18</v>
      </c>
      <c r="L445" s="168"/>
      <c r="M445" s="242" t="s">
        <v>255</v>
      </c>
      <c r="N445" s="231">
        <v>10</v>
      </c>
      <c r="O445" s="614"/>
      <c r="P445" s="609"/>
      <c r="Q445" s="536"/>
      <c r="R445" s="537"/>
      <c r="S445" s="2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8"/>
      <c r="BW445" s="18"/>
      <c r="BX445" s="18"/>
      <c r="BY445" s="18"/>
      <c r="BZ445" s="18"/>
      <c r="CA445" s="18"/>
      <c r="CB445" s="18"/>
      <c r="CC445" s="18"/>
      <c r="CD445" s="18"/>
      <c r="CE445" s="18"/>
      <c r="CF445" s="18"/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  <c r="CX445" s="18"/>
      <c r="CY445" s="18"/>
      <c r="CZ445" s="18"/>
      <c r="DA445" s="18"/>
      <c r="DB445" s="18"/>
      <c r="DC445" s="18"/>
      <c r="DD445" s="18"/>
      <c r="DE445" s="18"/>
      <c r="DF445" s="18"/>
      <c r="DG445" s="18"/>
      <c r="DH445" s="18"/>
      <c r="DI445" s="18"/>
      <c r="DJ445" s="18"/>
      <c r="DK445" s="18"/>
      <c r="DL445" s="18"/>
      <c r="DM445" s="18"/>
      <c r="DN445" s="18"/>
      <c r="DO445" s="18"/>
      <c r="DP445" s="18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  <c r="EK445" s="18"/>
      <c r="EL445" s="18"/>
      <c r="EM445" s="18"/>
      <c r="EN445" s="18"/>
      <c r="EO445" s="18"/>
      <c r="EP445" s="18"/>
      <c r="EQ445" s="18"/>
      <c r="ER445" s="18"/>
      <c r="ES445" s="18"/>
      <c r="ET445" s="18"/>
      <c r="EU445" s="18"/>
      <c r="EV445" s="18"/>
      <c r="EW445" s="18"/>
      <c r="EX445" s="18"/>
      <c r="EY445" s="18"/>
      <c r="EZ445" s="18"/>
      <c r="FA445" s="18"/>
      <c r="FB445" s="18"/>
      <c r="FC445" s="18"/>
      <c r="FD445" s="18"/>
      <c r="FE445" s="18"/>
      <c r="FF445" s="18"/>
      <c r="FG445" s="18"/>
      <c r="FH445" s="18"/>
      <c r="FI445" s="18"/>
      <c r="FJ445" s="18"/>
      <c r="FK445" s="18"/>
      <c r="FL445" s="18"/>
      <c r="FM445" s="18"/>
      <c r="FN445" s="18"/>
      <c r="FO445" s="18"/>
      <c r="FP445" s="18"/>
      <c r="FQ445" s="18"/>
      <c r="FR445" s="18"/>
      <c r="FS445" s="18"/>
      <c r="FT445" s="18"/>
      <c r="FU445" s="18"/>
      <c r="FV445" s="18"/>
      <c r="FW445" s="18"/>
      <c r="FX445" s="18"/>
      <c r="FY445" s="18"/>
      <c r="FZ445" s="18"/>
      <c r="GA445" s="18"/>
      <c r="GB445" s="18"/>
      <c r="GC445" s="18"/>
      <c r="GD445" s="18"/>
      <c r="GE445" s="18"/>
      <c r="GF445" s="18"/>
      <c r="GG445" s="18"/>
      <c r="GH445" s="18"/>
      <c r="GI445" s="18"/>
      <c r="GJ445" s="18"/>
      <c r="GK445" s="18"/>
      <c r="GL445" s="18"/>
      <c r="GM445" s="18"/>
      <c r="GN445" s="18"/>
      <c r="GO445" s="18"/>
      <c r="GP445" s="18"/>
      <c r="GQ445" s="18"/>
    </row>
    <row r="446" spans="1:199" s="2" customFormat="1" x14ac:dyDescent="0.25">
      <c r="A446" s="167"/>
      <c r="B446" s="645"/>
      <c r="C446" s="470"/>
      <c r="D446" s="514"/>
      <c r="E446" s="471"/>
      <c r="F446" s="247" t="s">
        <v>248</v>
      </c>
      <c r="G446" s="259">
        <v>1</v>
      </c>
      <c r="H446" s="685"/>
      <c r="I446" s="686"/>
      <c r="J446" s="687"/>
      <c r="K446" s="571"/>
      <c r="L446" s="573"/>
      <c r="M446" s="247"/>
      <c r="N446" s="270"/>
      <c r="O446" s="615"/>
      <c r="P446" s="611"/>
      <c r="Q446" s="530"/>
      <c r="R446" s="531"/>
      <c r="S446" s="2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  <c r="BX446" s="18"/>
      <c r="BY446" s="18"/>
      <c r="BZ446" s="18"/>
      <c r="CA446" s="18"/>
      <c r="CB446" s="18"/>
      <c r="CC446" s="18"/>
      <c r="CD446" s="18"/>
      <c r="CE446" s="18"/>
      <c r="CF446" s="18"/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  <c r="CX446" s="18"/>
      <c r="CY446" s="18"/>
      <c r="CZ446" s="18"/>
      <c r="DA446" s="18"/>
      <c r="DB446" s="18"/>
      <c r="DC446" s="18"/>
      <c r="DD446" s="18"/>
      <c r="DE446" s="18"/>
      <c r="DF446" s="18"/>
      <c r="DG446" s="18"/>
      <c r="DH446" s="18"/>
      <c r="DI446" s="18"/>
      <c r="DJ446" s="18"/>
      <c r="DK446" s="18"/>
      <c r="DL446" s="18"/>
      <c r="DM446" s="18"/>
      <c r="DN446" s="18"/>
      <c r="DO446" s="18"/>
      <c r="DP446" s="18"/>
      <c r="DQ446" s="18"/>
      <c r="DR446" s="18"/>
      <c r="DS446" s="18"/>
      <c r="DT446" s="18"/>
      <c r="DU446" s="18"/>
      <c r="DV446" s="18"/>
      <c r="DW446" s="18"/>
      <c r="DX446" s="18"/>
      <c r="DY446" s="18"/>
      <c r="DZ446" s="18"/>
      <c r="EA446" s="18"/>
      <c r="EB446" s="18"/>
      <c r="EC446" s="18"/>
      <c r="ED446" s="18"/>
      <c r="EE446" s="18"/>
      <c r="EF446" s="18"/>
      <c r="EG446" s="18"/>
      <c r="EH446" s="18"/>
      <c r="EI446" s="18"/>
      <c r="EJ446" s="18"/>
      <c r="EK446" s="18"/>
      <c r="EL446" s="18"/>
      <c r="EM446" s="18"/>
      <c r="EN446" s="18"/>
      <c r="EO446" s="18"/>
      <c r="EP446" s="18"/>
      <c r="EQ446" s="18"/>
      <c r="ER446" s="18"/>
      <c r="ES446" s="18"/>
      <c r="ET446" s="18"/>
      <c r="EU446" s="18"/>
      <c r="EV446" s="18"/>
      <c r="EW446" s="18"/>
      <c r="EX446" s="18"/>
      <c r="EY446" s="18"/>
      <c r="EZ446" s="18"/>
      <c r="FA446" s="18"/>
      <c r="FB446" s="18"/>
      <c r="FC446" s="18"/>
      <c r="FD446" s="18"/>
      <c r="FE446" s="18"/>
      <c r="FF446" s="18"/>
      <c r="FG446" s="18"/>
      <c r="FH446" s="18"/>
      <c r="FI446" s="18"/>
      <c r="FJ446" s="18"/>
      <c r="FK446" s="18"/>
      <c r="FL446" s="18"/>
      <c r="FM446" s="18"/>
      <c r="FN446" s="18"/>
      <c r="FO446" s="18"/>
      <c r="FP446" s="18"/>
      <c r="FQ446" s="18"/>
      <c r="FR446" s="18"/>
      <c r="FS446" s="18"/>
      <c r="FT446" s="18"/>
      <c r="FU446" s="18"/>
      <c r="FV446" s="18"/>
      <c r="FW446" s="18"/>
      <c r="FX446" s="18"/>
      <c r="FY446" s="18"/>
      <c r="FZ446" s="18"/>
      <c r="GA446" s="18"/>
      <c r="GB446" s="18"/>
      <c r="GC446" s="18"/>
      <c r="GD446" s="18"/>
      <c r="GE446" s="18"/>
      <c r="GF446" s="18"/>
      <c r="GG446" s="18"/>
      <c r="GH446" s="18"/>
      <c r="GI446" s="18"/>
      <c r="GJ446" s="18"/>
      <c r="GK446" s="18"/>
      <c r="GL446" s="18"/>
      <c r="GM446" s="18"/>
      <c r="GN446" s="18"/>
      <c r="GO446" s="18"/>
      <c r="GP446" s="18"/>
      <c r="GQ446" s="18"/>
    </row>
    <row r="447" spans="1:199" s="2" customFormat="1" ht="20.25" customHeight="1" x14ac:dyDescent="0.25">
      <c r="A447" s="167"/>
      <c r="B447" s="645"/>
      <c r="C447" s="558" t="s">
        <v>132</v>
      </c>
      <c r="D447" s="559"/>
      <c r="E447" s="560"/>
      <c r="F447" s="385" t="s">
        <v>23</v>
      </c>
      <c r="G447" s="385">
        <v>1</v>
      </c>
      <c r="H447" s="707" t="s">
        <v>102</v>
      </c>
      <c r="I447" s="708"/>
      <c r="J447" s="709"/>
      <c r="K447" s="558" t="s">
        <v>100</v>
      </c>
      <c r="L447" s="560"/>
      <c r="M447" s="248" t="s">
        <v>23</v>
      </c>
      <c r="N447" s="236">
        <v>2</v>
      </c>
      <c r="O447" s="613" t="s">
        <v>260</v>
      </c>
      <c r="P447" s="607"/>
      <c r="Q447" s="528" t="s">
        <v>324</v>
      </c>
      <c r="R447" s="529"/>
      <c r="S447" s="2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8"/>
      <c r="BW447" s="18"/>
      <c r="BX447" s="18"/>
      <c r="BY447" s="18"/>
      <c r="BZ447" s="18"/>
      <c r="CA447" s="18"/>
      <c r="CB447" s="18"/>
      <c r="CC447" s="18"/>
      <c r="CD447" s="18"/>
      <c r="CE447" s="18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  <c r="DN447" s="18"/>
      <c r="DO447" s="18"/>
      <c r="DP447" s="18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  <c r="EK447" s="18"/>
      <c r="EL447" s="18"/>
      <c r="EM447" s="18"/>
      <c r="EN447" s="18"/>
      <c r="EO447" s="18"/>
      <c r="EP447" s="18"/>
      <c r="EQ447" s="18"/>
      <c r="ER447" s="18"/>
      <c r="ES447" s="18"/>
      <c r="ET447" s="18"/>
      <c r="EU447" s="18"/>
      <c r="EV447" s="18"/>
      <c r="EW447" s="18"/>
      <c r="EX447" s="18"/>
      <c r="EY447" s="18"/>
      <c r="EZ447" s="18"/>
      <c r="FA447" s="18"/>
      <c r="FB447" s="18"/>
      <c r="FC447" s="18"/>
      <c r="FD447" s="18"/>
      <c r="FE447" s="18"/>
      <c r="FF447" s="18"/>
      <c r="FG447" s="18"/>
      <c r="FH447" s="18"/>
      <c r="FI447" s="18"/>
      <c r="FJ447" s="18"/>
      <c r="FK447" s="18"/>
      <c r="FL447" s="18"/>
      <c r="FM447" s="18"/>
      <c r="FN447" s="18"/>
      <c r="FO447" s="18"/>
      <c r="FP447" s="18"/>
      <c r="FQ447" s="18"/>
      <c r="FR447" s="18"/>
      <c r="FS447" s="18"/>
      <c r="FT447" s="18"/>
      <c r="FU447" s="18"/>
      <c r="FV447" s="18"/>
      <c r="FW447" s="18"/>
      <c r="FX447" s="18"/>
      <c r="FY447" s="18"/>
      <c r="FZ447" s="18"/>
      <c r="GA447" s="18"/>
      <c r="GB447" s="18"/>
      <c r="GC447" s="18"/>
      <c r="GD447" s="18"/>
      <c r="GE447" s="18"/>
      <c r="GF447" s="18"/>
      <c r="GG447" s="18"/>
      <c r="GH447" s="18"/>
      <c r="GI447" s="18"/>
      <c r="GJ447" s="18"/>
      <c r="GK447" s="18"/>
      <c r="GL447" s="18"/>
      <c r="GM447" s="18"/>
      <c r="GN447" s="18"/>
      <c r="GO447" s="18"/>
      <c r="GP447" s="18"/>
      <c r="GQ447" s="18"/>
    </row>
    <row r="448" spans="1:199" s="2" customFormat="1" ht="53.25" customHeight="1" x14ac:dyDescent="0.25">
      <c r="A448" s="167"/>
      <c r="B448" s="645"/>
      <c r="C448" s="470"/>
      <c r="D448" s="514"/>
      <c r="E448" s="471"/>
      <c r="F448" s="387"/>
      <c r="G448" s="387"/>
      <c r="H448" s="424" t="s">
        <v>44</v>
      </c>
      <c r="I448" s="425"/>
      <c r="J448" s="574"/>
      <c r="K448" s="470" t="s">
        <v>45</v>
      </c>
      <c r="L448" s="471"/>
      <c r="M448" s="311" t="s">
        <v>255</v>
      </c>
      <c r="N448" s="283">
        <v>0.2</v>
      </c>
      <c r="O448" s="615"/>
      <c r="P448" s="611"/>
      <c r="Q448" s="530"/>
      <c r="R448" s="531"/>
      <c r="S448" s="2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  <c r="BX448" s="18"/>
      <c r="BY448" s="18"/>
      <c r="BZ448" s="18"/>
      <c r="CA448" s="18"/>
      <c r="CB448" s="18"/>
      <c r="CC448" s="18"/>
      <c r="CD448" s="18"/>
      <c r="CE448" s="18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  <c r="CX448" s="18"/>
      <c r="CY448" s="18"/>
      <c r="CZ448" s="18"/>
      <c r="DA448" s="18"/>
      <c r="DB448" s="18"/>
      <c r="DC448" s="18"/>
      <c r="DD448" s="18"/>
      <c r="DE448" s="18"/>
      <c r="DF448" s="18"/>
      <c r="DG448" s="18"/>
      <c r="DH448" s="18"/>
      <c r="DI448" s="18"/>
      <c r="DJ448" s="18"/>
      <c r="DK448" s="18"/>
      <c r="DL448" s="18"/>
      <c r="DM448" s="18"/>
      <c r="DN448" s="18"/>
      <c r="DO448" s="18"/>
      <c r="DP448" s="18"/>
      <c r="DQ448" s="18"/>
      <c r="DR448" s="18"/>
      <c r="DS448" s="18"/>
      <c r="DT448" s="18"/>
      <c r="DU448" s="18"/>
      <c r="DV448" s="18"/>
      <c r="DW448" s="18"/>
      <c r="DX448" s="18"/>
      <c r="DY448" s="18"/>
      <c r="DZ448" s="18"/>
      <c r="EA448" s="18"/>
      <c r="EB448" s="18"/>
      <c r="EC448" s="18"/>
      <c r="ED448" s="18"/>
      <c r="EE448" s="18"/>
      <c r="EF448" s="18"/>
      <c r="EG448" s="18"/>
      <c r="EH448" s="18"/>
      <c r="EI448" s="18"/>
      <c r="EJ448" s="18"/>
      <c r="EK448" s="18"/>
      <c r="EL448" s="18"/>
      <c r="EM448" s="18"/>
      <c r="EN448" s="18"/>
      <c r="EO448" s="18"/>
      <c r="EP448" s="18"/>
      <c r="EQ448" s="18"/>
      <c r="ER448" s="18"/>
      <c r="ES448" s="18"/>
      <c r="ET448" s="18"/>
      <c r="EU448" s="18"/>
      <c r="EV448" s="18"/>
      <c r="EW448" s="18"/>
      <c r="EX448" s="18"/>
      <c r="EY448" s="18"/>
      <c r="EZ448" s="18"/>
      <c r="FA448" s="18"/>
      <c r="FB448" s="18"/>
      <c r="FC448" s="18"/>
      <c r="FD448" s="18"/>
      <c r="FE448" s="18"/>
      <c r="FF448" s="18"/>
      <c r="FG448" s="18"/>
      <c r="FH448" s="18"/>
      <c r="FI448" s="18"/>
      <c r="FJ448" s="18"/>
      <c r="FK448" s="18"/>
      <c r="FL448" s="18"/>
      <c r="FM448" s="18"/>
      <c r="FN448" s="18"/>
      <c r="FO448" s="18"/>
      <c r="FP448" s="18"/>
      <c r="FQ448" s="18"/>
      <c r="FR448" s="18"/>
      <c r="FS448" s="18"/>
      <c r="FT448" s="18"/>
      <c r="FU448" s="18"/>
      <c r="FV448" s="18"/>
      <c r="FW448" s="18"/>
      <c r="FX448" s="18"/>
      <c r="FY448" s="18"/>
      <c r="FZ448" s="18"/>
      <c r="GA448" s="18"/>
      <c r="GB448" s="18"/>
      <c r="GC448" s="18"/>
      <c r="GD448" s="18"/>
      <c r="GE448" s="18"/>
      <c r="GF448" s="18"/>
      <c r="GG448" s="18"/>
      <c r="GH448" s="18"/>
      <c r="GI448" s="18"/>
      <c r="GJ448" s="18"/>
      <c r="GK448" s="18"/>
      <c r="GL448" s="18"/>
      <c r="GM448" s="18"/>
      <c r="GN448" s="18"/>
      <c r="GO448" s="18"/>
      <c r="GP448" s="18"/>
      <c r="GQ448" s="18"/>
    </row>
    <row r="449" spans="1:199" s="11" customFormat="1" ht="15" customHeight="1" x14ac:dyDescent="0.25">
      <c r="A449" s="167"/>
      <c r="B449" s="645"/>
      <c r="C449" s="480" t="s">
        <v>265</v>
      </c>
      <c r="D449" s="481"/>
      <c r="E449" s="482"/>
      <c r="F449" s="672" t="s">
        <v>23</v>
      </c>
      <c r="G449" s="672">
        <v>1</v>
      </c>
      <c r="H449" s="449"/>
      <c r="I449" s="668"/>
      <c r="J449" s="450"/>
      <c r="K449" s="426"/>
      <c r="L449" s="427"/>
      <c r="M449" s="248"/>
      <c r="N449" s="236"/>
      <c r="O449" s="449" t="s">
        <v>65</v>
      </c>
      <c r="P449" s="450"/>
      <c r="Q449" s="528" t="s">
        <v>324</v>
      </c>
      <c r="R449" s="529"/>
      <c r="S449" s="2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8"/>
      <c r="BW449" s="18"/>
      <c r="BX449" s="18"/>
      <c r="BY449" s="18"/>
      <c r="BZ449" s="18"/>
      <c r="CA449" s="18"/>
      <c r="CB449" s="18"/>
      <c r="CC449" s="18"/>
      <c r="CD449" s="18"/>
      <c r="CE449" s="18"/>
      <c r="CF449" s="18"/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  <c r="CX449" s="18"/>
      <c r="CY449" s="18"/>
      <c r="CZ449" s="18"/>
      <c r="DA449" s="18"/>
      <c r="DB449" s="18"/>
      <c r="DC449" s="18"/>
      <c r="DD449" s="18"/>
      <c r="DE449" s="18"/>
      <c r="DF449" s="18"/>
      <c r="DG449" s="18"/>
      <c r="DH449" s="18"/>
      <c r="DI449" s="18"/>
      <c r="DJ449" s="18"/>
      <c r="DK449" s="18"/>
      <c r="DL449" s="18"/>
      <c r="DM449" s="18"/>
      <c r="DN449" s="18"/>
      <c r="DO449" s="18"/>
      <c r="DP449" s="18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  <c r="EK449" s="18"/>
      <c r="EL449" s="18"/>
      <c r="EM449" s="18"/>
      <c r="EN449" s="18"/>
      <c r="EO449" s="18"/>
      <c r="EP449" s="18"/>
      <c r="EQ449" s="18"/>
      <c r="ER449" s="18"/>
      <c r="ES449" s="18"/>
      <c r="ET449" s="18"/>
      <c r="EU449" s="18"/>
      <c r="EV449" s="18"/>
      <c r="EW449" s="18"/>
      <c r="EX449" s="18"/>
      <c r="EY449" s="18"/>
      <c r="EZ449" s="18"/>
      <c r="FA449" s="18"/>
      <c r="FB449" s="18"/>
      <c r="FC449" s="18"/>
      <c r="FD449" s="18"/>
      <c r="FE449" s="18"/>
      <c r="FF449" s="18"/>
      <c r="FG449" s="18"/>
      <c r="FH449" s="18"/>
      <c r="FI449" s="18"/>
      <c r="FJ449" s="18"/>
      <c r="FK449" s="18"/>
      <c r="FL449" s="18"/>
      <c r="FM449" s="18"/>
      <c r="FN449" s="18"/>
      <c r="FO449" s="18"/>
      <c r="FP449" s="18"/>
      <c r="FQ449" s="18"/>
      <c r="FR449" s="18"/>
      <c r="FS449" s="18"/>
      <c r="FT449" s="18"/>
      <c r="FU449" s="18"/>
      <c r="FV449" s="18"/>
      <c r="FW449" s="18"/>
      <c r="FX449" s="18"/>
      <c r="FY449" s="18"/>
      <c r="FZ449" s="18"/>
      <c r="GA449" s="18"/>
      <c r="GB449" s="18"/>
      <c r="GC449" s="18"/>
      <c r="GD449" s="18"/>
      <c r="GE449" s="18"/>
      <c r="GF449" s="18"/>
      <c r="GG449" s="18"/>
      <c r="GH449" s="18"/>
      <c r="GI449" s="18"/>
      <c r="GJ449" s="18"/>
      <c r="GK449" s="18"/>
      <c r="GL449" s="18"/>
      <c r="GM449" s="18"/>
      <c r="GN449" s="18"/>
      <c r="GO449" s="18"/>
      <c r="GP449" s="18"/>
      <c r="GQ449" s="18"/>
    </row>
    <row r="450" spans="1:199" s="11" customFormat="1" x14ac:dyDescent="0.25">
      <c r="A450" s="167"/>
      <c r="B450" s="645"/>
      <c r="C450" s="483"/>
      <c r="D450" s="484"/>
      <c r="E450" s="485"/>
      <c r="F450" s="642"/>
      <c r="G450" s="642"/>
      <c r="H450" s="451"/>
      <c r="I450" s="684"/>
      <c r="J450" s="452"/>
      <c r="K450" s="447"/>
      <c r="L450" s="448"/>
      <c r="M450" s="242"/>
      <c r="N450" s="231"/>
      <c r="O450" s="451"/>
      <c r="P450" s="452"/>
      <c r="Q450" s="536"/>
      <c r="R450" s="537"/>
      <c r="S450" s="2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8"/>
      <c r="BW450" s="18"/>
      <c r="BX450" s="18"/>
      <c r="BY450" s="18"/>
      <c r="BZ450" s="18"/>
      <c r="CA450" s="18"/>
      <c r="CB450" s="18"/>
      <c r="CC450" s="18"/>
      <c r="CD450" s="18"/>
      <c r="CE450" s="18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  <c r="CX450" s="18"/>
      <c r="CY450" s="18"/>
      <c r="CZ450" s="18"/>
      <c r="DA450" s="18"/>
      <c r="DB450" s="18"/>
      <c r="DC450" s="18"/>
      <c r="DD450" s="18"/>
      <c r="DE450" s="18"/>
      <c r="DF450" s="18"/>
      <c r="DG450" s="18"/>
      <c r="DH450" s="18"/>
      <c r="DI450" s="18"/>
      <c r="DJ450" s="18"/>
      <c r="DK450" s="18"/>
      <c r="DL450" s="18"/>
      <c r="DM450" s="18"/>
      <c r="DN450" s="18"/>
      <c r="DO450" s="18"/>
      <c r="DP450" s="18"/>
      <c r="DQ450" s="18"/>
      <c r="DR450" s="18"/>
      <c r="DS450" s="18"/>
      <c r="DT450" s="18"/>
      <c r="DU450" s="18"/>
      <c r="DV450" s="18"/>
      <c r="DW450" s="18"/>
      <c r="DX450" s="18"/>
      <c r="DY450" s="18"/>
      <c r="DZ450" s="18"/>
      <c r="EA450" s="18"/>
      <c r="EB450" s="18"/>
      <c r="EC450" s="18"/>
      <c r="ED450" s="18"/>
      <c r="EE450" s="18"/>
      <c r="EF450" s="18"/>
      <c r="EG450" s="18"/>
      <c r="EH450" s="18"/>
      <c r="EI450" s="18"/>
      <c r="EJ450" s="18"/>
      <c r="EK450" s="18"/>
      <c r="EL450" s="18"/>
      <c r="EM450" s="18"/>
      <c r="EN450" s="18"/>
      <c r="EO450" s="18"/>
      <c r="EP450" s="18"/>
      <c r="EQ450" s="18"/>
      <c r="ER450" s="18"/>
      <c r="ES450" s="18"/>
      <c r="ET450" s="18"/>
      <c r="EU450" s="18"/>
      <c r="EV450" s="18"/>
      <c r="EW450" s="18"/>
      <c r="EX450" s="18"/>
      <c r="EY450" s="18"/>
      <c r="EZ450" s="18"/>
      <c r="FA450" s="18"/>
      <c r="FB450" s="18"/>
      <c r="FC450" s="18"/>
      <c r="FD450" s="18"/>
      <c r="FE450" s="18"/>
      <c r="FF450" s="18"/>
      <c r="FG450" s="18"/>
      <c r="FH450" s="18"/>
      <c r="FI450" s="18"/>
      <c r="FJ450" s="18"/>
      <c r="FK450" s="18"/>
      <c r="FL450" s="18"/>
      <c r="FM450" s="18"/>
      <c r="FN450" s="18"/>
      <c r="FO450" s="18"/>
      <c r="FP450" s="18"/>
      <c r="FQ450" s="18"/>
      <c r="FR450" s="18"/>
      <c r="FS450" s="18"/>
      <c r="FT450" s="18"/>
      <c r="FU450" s="18"/>
      <c r="FV450" s="18"/>
      <c r="FW450" s="18"/>
      <c r="FX450" s="18"/>
      <c r="FY450" s="18"/>
      <c r="FZ450" s="18"/>
      <c r="GA450" s="18"/>
      <c r="GB450" s="18"/>
      <c r="GC450" s="18"/>
      <c r="GD450" s="18"/>
      <c r="GE450" s="18"/>
      <c r="GF450" s="18"/>
      <c r="GG450" s="18"/>
      <c r="GH450" s="18"/>
      <c r="GI450" s="18"/>
      <c r="GJ450" s="18"/>
      <c r="GK450" s="18"/>
      <c r="GL450" s="18"/>
      <c r="GM450" s="18"/>
      <c r="GN450" s="18"/>
      <c r="GO450" s="18"/>
      <c r="GP450" s="18"/>
      <c r="GQ450" s="18"/>
    </row>
    <row r="451" spans="1:199" s="11" customFormat="1" x14ac:dyDescent="0.25">
      <c r="A451" s="167"/>
      <c r="B451" s="645"/>
      <c r="C451" s="124"/>
      <c r="D451" s="125"/>
      <c r="E451" s="126"/>
      <c r="F451" s="242"/>
      <c r="G451" s="257"/>
      <c r="H451" s="447"/>
      <c r="I451" s="469"/>
      <c r="J451" s="448"/>
      <c r="K451" s="42"/>
      <c r="L451" s="43"/>
      <c r="M451" s="261"/>
      <c r="N451" s="230"/>
      <c r="O451" s="195"/>
      <c r="P451" s="67"/>
      <c r="Q451" s="536"/>
      <c r="R451" s="537"/>
      <c r="S451" s="2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8"/>
      <c r="BW451" s="18"/>
      <c r="BX451" s="18"/>
      <c r="BY451" s="18"/>
      <c r="BZ451" s="18"/>
      <c r="CA451" s="18"/>
      <c r="CB451" s="18"/>
      <c r="CC451" s="18"/>
      <c r="CD451" s="18"/>
      <c r="CE451" s="18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  <c r="CX451" s="18"/>
      <c r="CY451" s="18"/>
      <c r="CZ451" s="18"/>
      <c r="DA451" s="18"/>
      <c r="DB451" s="18"/>
      <c r="DC451" s="18"/>
      <c r="DD451" s="18"/>
      <c r="DE451" s="18"/>
      <c r="DF451" s="18"/>
      <c r="DG451" s="18"/>
      <c r="DH451" s="18"/>
      <c r="DI451" s="18"/>
      <c r="DJ451" s="18"/>
      <c r="DK451" s="18"/>
      <c r="DL451" s="18"/>
      <c r="DM451" s="18"/>
      <c r="DN451" s="18"/>
      <c r="DO451" s="18"/>
      <c r="DP451" s="18"/>
      <c r="DQ451" s="18"/>
      <c r="DR451" s="18"/>
      <c r="DS451" s="18"/>
      <c r="DT451" s="18"/>
      <c r="DU451" s="18"/>
      <c r="DV451" s="18"/>
      <c r="DW451" s="18"/>
      <c r="DX451" s="18"/>
      <c r="DY451" s="18"/>
      <c r="DZ451" s="18"/>
      <c r="EA451" s="18"/>
      <c r="EB451" s="18"/>
      <c r="EC451" s="18"/>
      <c r="ED451" s="18"/>
      <c r="EE451" s="18"/>
      <c r="EF451" s="18"/>
      <c r="EG451" s="18"/>
      <c r="EH451" s="18"/>
      <c r="EI451" s="18"/>
      <c r="EJ451" s="18"/>
      <c r="EK451" s="18"/>
      <c r="EL451" s="18"/>
      <c r="EM451" s="18"/>
      <c r="EN451" s="18"/>
      <c r="EO451" s="18"/>
      <c r="EP451" s="18"/>
      <c r="EQ451" s="18"/>
      <c r="ER451" s="18"/>
      <c r="ES451" s="18"/>
      <c r="ET451" s="18"/>
      <c r="EU451" s="18"/>
      <c r="EV451" s="18"/>
      <c r="EW451" s="18"/>
      <c r="EX451" s="18"/>
      <c r="EY451" s="18"/>
      <c r="EZ451" s="18"/>
      <c r="FA451" s="18"/>
      <c r="FB451" s="18"/>
      <c r="FC451" s="18"/>
      <c r="FD451" s="18"/>
      <c r="FE451" s="18"/>
      <c r="FF451" s="18"/>
      <c r="FG451" s="18"/>
      <c r="FH451" s="18"/>
      <c r="FI451" s="18"/>
      <c r="FJ451" s="18"/>
      <c r="FK451" s="18"/>
      <c r="FL451" s="18"/>
      <c r="FM451" s="18"/>
      <c r="FN451" s="18"/>
      <c r="FO451" s="18"/>
      <c r="FP451" s="18"/>
      <c r="FQ451" s="18"/>
      <c r="FR451" s="18"/>
      <c r="FS451" s="18"/>
      <c r="FT451" s="18"/>
      <c r="FU451" s="18"/>
      <c r="FV451" s="18"/>
      <c r="FW451" s="18"/>
      <c r="FX451" s="18"/>
      <c r="FY451" s="18"/>
      <c r="FZ451" s="18"/>
      <c r="GA451" s="18"/>
      <c r="GB451" s="18"/>
      <c r="GC451" s="18"/>
      <c r="GD451" s="18"/>
      <c r="GE451" s="18"/>
      <c r="GF451" s="18"/>
      <c r="GG451" s="18"/>
      <c r="GH451" s="18"/>
      <c r="GI451" s="18"/>
      <c r="GJ451" s="18"/>
      <c r="GK451" s="18"/>
      <c r="GL451" s="18"/>
      <c r="GM451" s="18"/>
      <c r="GN451" s="18"/>
      <c r="GO451" s="18"/>
    </row>
    <row r="452" spans="1:199" s="11" customFormat="1" x14ac:dyDescent="0.25">
      <c r="A452" s="167"/>
      <c r="B452" s="645"/>
      <c r="C452" s="124"/>
      <c r="D452" s="125"/>
      <c r="E452" s="126"/>
      <c r="F452" s="242"/>
      <c r="G452" s="257"/>
      <c r="H452" s="301" t="s">
        <v>168</v>
      </c>
      <c r="I452" s="308"/>
      <c r="J452" s="264"/>
      <c r="K452" s="42"/>
      <c r="L452" s="43"/>
      <c r="M452" s="223" t="s">
        <v>254</v>
      </c>
      <c r="N452" s="230">
        <v>5</v>
      </c>
      <c r="O452" s="195"/>
      <c r="P452" s="67"/>
      <c r="Q452" s="536"/>
      <c r="R452" s="537"/>
      <c r="S452" s="2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  <c r="CA452" s="18"/>
      <c r="CB452" s="18"/>
      <c r="CC452" s="18"/>
      <c r="CD452" s="18"/>
      <c r="CE452" s="18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  <c r="CX452" s="18"/>
      <c r="CY452" s="18"/>
      <c r="CZ452" s="18"/>
      <c r="DA452" s="18"/>
      <c r="DB452" s="18"/>
      <c r="DC452" s="18"/>
      <c r="DD452" s="18"/>
      <c r="DE452" s="18"/>
      <c r="DF452" s="18"/>
      <c r="DG452" s="18"/>
      <c r="DH452" s="18"/>
      <c r="DI452" s="18"/>
      <c r="DJ452" s="18"/>
      <c r="DK452" s="18"/>
      <c r="DL452" s="18"/>
      <c r="DM452" s="18"/>
      <c r="DN452" s="18"/>
      <c r="DO452" s="18"/>
      <c r="DP452" s="18"/>
      <c r="DQ452" s="18"/>
      <c r="DR452" s="18"/>
      <c r="DS452" s="18"/>
      <c r="DT452" s="18"/>
      <c r="DU452" s="18"/>
      <c r="DV452" s="18"/>
      <c r="DW452" s="18"/>
      <c r="DX452" s="18"/>
      <c r="DY452" s="18"/>
      <c r="DZ452" s="18"/>
      <c r="EA452" s="18"/>
      <c r="EB452" s="18"/>
      <c r="EC452" s="18"/>
      <c r="ED452" s="18"/>
      <c r="EE452" s="18"/>
      <c r="EF452" s="18"/>
      <c r="EG452" s="18"/>
      <c r="EH452" s="18"/>
      <c r="EI452" s="18"/>
      <c r="EJ452" s="18"/>
      <c r="EK452" s="18"/>
      <c r="EL452" s="18"/>
      <c r="EM452" s="18"/>
      <c r="EN452" s="18"/>
      <c r="EO452" s="18"/>
      <c r="EP452" s="18"/>
      <c r="EQ452" s="18"/>
      <c r="ER452" s="18"/>
      <c r="ES452" s="18"/>
      <c r="ET452" s="18"/>
      <c r="EU452" s="18"/>
      <c r="EV452" s="18"/>
      <c r="EW452" s="18"/>
      <c r="EX452" s="18"/>
      <c r="EY452" s="18"/>
      <c r="EZ452" s="18"/>
      <c r="FA452" s="18"/>
      <c r="FB452" s="18"/>
      <c r="FC452" s="18"/>
      <c r="FD452" s="18"/>
      <c r="FE452" s="18"/>
      <c r="FF452" s="18"/>
      <c r="FG452" s="18"/>
      <c r="FH452" s="18"/>
      <c r="FI452" s="18"/>
      <c r="FJ452" s="18"/>
      <c r="FK452" s="18"/>
      <c r="FL452" s="18"/>
      <c r="FM452" s="18"/>
      <c r="FN452" s="18"/>
      <c r="FO452" s="18"/>
      <c r="FP452" s="18"/>
      <c r="FQ452" s="18"/>
      <c r="FR452" s="18"/>
      <c r="FS452" s="18"/>
      <c r="FT452" s="18"/>
      <c r="FU452" s="18"/>
      <c r="FV452" s="18"/>
      <c r="FW452" s="18"/>
      <c r="FX452" s="18"/>
      <c r="FY452" s="18"/>
      <c r="FZ452" s="18"/>
      <c r="GA452" s="18"/>
      <c r="GB452" s="18"/>
      <c r="GC452" s="18"/>
      <c r="GD452" s="18"/>
      <c r="GE452" s="18"/>
      <c r="GF452" s="18"/>
      <c r="GG452" s="18"/>
      <c r="GH452" s="18"/>
      <c r="GI452" s="18"/>
      <c r="GJ452" s="18"/>
      <c r="GK452" s="18"/>
      <c r="GL452" s="18"/>
      <c r="GM452" s="18"/>
      <c r="GN452" s="18"/>
      <c r="GO452" s="18"/>
    </row>
    <row r="453" spans="1:199" s="11" customFormat="1" x14ac:dyDescent="0.25">
      <c r="A453" s="167"/>
      <c r="B453" s="645"/>
      <c r="C453" s="124"/>
      <c r="D453" s="125"/>
      <c r="E453" s="126"/>
      <c r="F453" s="242"/>
      <c r="G453" s="257"/>
      <c r="H453" s="301" t="s">
        <v>169</v>
      </c>
      <c r="I453" s="308"/>
      <c r="J453" s="264"/>
      <c r="K453" s="42"/>
      <c r="L453" s="43"/>
      <c r="M453" s="223" t="s">
        <v>254</v>
      </c>
      <c r="N453" s="230">
        <v>5</v>
      </c>
      <c r="O453" s="195"/>
      <c r="P453" s="67"/>
      <c r="Q453" s="536"/>
      <c r="R453" s="537"/>
      <c r="S453" s="2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  <c r="BX453" s="18"/>
      <c r="BY453" s="18"/>
      <c r="BZ453" s="18"/>
      <c r="CA453" s="18"/>
      <c r="CB453" s="18"/>
      <c r="CC453" s="18"/>
      <c r="CD453" s="18"/>
      <c r="CE453" s="18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  <c r="CX453" s="18"/>
      <c r="CY453" s="18"/>
      <c r="CZ453" s="18"/>
      <c r="DA453" s="18"/>
      <c r="DB453" s="18"/>
      <c r="DC453" s="18"/>
      <c r="DD453" s="18"/>
      <c r="DE453" s="18"/>
      <c r="DF453" s="18"/>
      <c r="DG453" s="18"/>
      <c r="DH453" s="18"/>
      <c r="DI453" s="18"/>
      <c r="DJ453" s="18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  <c r="EX453" s="18"/>
      <c r="EY453" s="18"/>
      <c r="EZ453" s="18"/>
      <c r="FA453" s="18"/>
      <c r="FB453" s="18"/>
      <c r="FC453" s="18"/>
      <c r="FD453" s="18"/>
      <c r="FE453" s="18"/>
      <c r="FF453" s="18"/>
      <c r="FG453" s="18"/>
      <c r="FH453" s="18"/>
      <c r="FI453" s="18"/>
      <c r="FJ453" s="18"/>
      <c r="FK453" s="18"/>
      <c r="FL453" s="18"/>
      <c r="FM453" s="18"/>
      <c r="FN453" s="18"/>
      <c r="FO453" s="18"/>
      <c r="FP453" s="18"/>
      <c r="FQ453" s="18"/>
      <c r="FR453" s="18"/>
      <c r="FS453" s="18"/>
      <c r="FT453" s="18"/>
      <c r="FU453" s="18"/>
      <c r="FV453" s="18"/>
      <c r="FW453" s="18"/>
      <c r="FX453" s="18"/>
      <c r="FY453" s="18"/>
      <c r="FZ453" s="18"/>
      <c r="GA453" s="18"/>
      <c r="GB453" s="18"/>
      <c r="GC453" s="18"/>
      <c r="GD453" s="18"/>
      <c r="GE453" s="18"/>
      <c r="GF453" s="18"/>
      <c r="GG453" s="18"/>
      <c r="GH453" s="18"/>
      <c r="GI453" s="18"/>
      <c r="GJ453" s="18"/>
      <c r="GK453" s="18"/>
      <c r="GL453" s="18"/>
      <c r="GM453" s="18"/>
      <c r="GN453" s="18"/>
      <c r="GO453" s="18"/>
    </row>
    <row r="454" spans="1:199" s="11" customFormat="1" x14ac:dyDescent="0.25">
      <c r="A454" s="167"/>
      <c r="B454" s="645"/>
      <c r="C454" s="124"/>
      <c r="D454" s="125"/>
      <c r="E454" s="126"/>
      <c r="F454" s="242"/>
      <c r="G454" s="257"/>
      <c r="H454" s="309" t="s">
        <v>167</v>
      </c>
      <c r="I454" s="308"/>
      <c r="J454" s="264"/>
      <c r="K454" s="42"/>
      <c r="L454" s="43"/>
      <c r="M454" s="223" t="s">
        <v>254</v>
      </c>
      <c r="N454" s="230">
        <v>5</v>
      </c>
      <c r="O454" s="195"/>
      <c r="P454" s="67"/>
      <c r="Q454" s="536"/>
      <c r="R454" s="537"/>
      <c r="S454" s="2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8"/>
      <c r="BW454" s="18"/>
      <c r="BX454" s="18"/>
      <c r="BY454" s="18"/>
      <c r="BZ454" s="18"/>
      <c r="CA454" s="18"/>
      <c r="CB454" s="18"/>
      <c r="CC454" s="18"/>
      <c r="CD454" s="18"/>
      <c r="CE454" s="18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  <c r="CX454" s="18"/>
      <c r="CY454" s="18"/>
      <c r="CZ454" s="18"/>
      <c r="DA454" s="18"/>
      <c r="DB454" s="18"/>
      <c r="DC454" s="18"/>
      <c r="DD454" s="18"/>
      <c r="DE454" s="18"/>
      <c r="DF454" s="18"/>
      <c r="DG454" s="18"/>
      <c r="DH454" s="18"/>
      <c r="DI454" s="18"/>
      <c r="DJ454" s="18"/>
      <c r="DK454" s="18"/>
      <c r="DL454" s="18"/>
      <c r="DM454" s="18"/>
      <c r="DN454" s="18"/>
      <c r="DO454" s="18"/>
      <c r="DP454" s="18"/>
      <c r="DQ454" s="18"/>
      <c r="DR454" s="18"/>
      <c r="DS454" s="18"/>
      <c r="DT454" s="18"/>
      <c r="DU454" s="18"/>
      <c r="DV454" s="18"/>
      <c r="DW454" s="18"/>
      <c r="DX454" s="18"/>
      <c r="DY454" s="18"/>
      <c r="DZ454" s="18"/>
      <c r="EA454" s="18"/>
      <c r="EB454" s="18"/>
      <c r="EC454" s="18"/>
      <c r="ED454" s="18"/>
      <c r="EE454" s="18"/>
      <c r="EF454" s="18"/>
      <c r="EG454" s="18"/>
      <c r="EH454" s="18"/>
      <c r="EI454" s="18"/>
      <c r="EJ454" s="18"/>
      <c r="EK454" s="18"/>
      <c r="EL454" s="18"/>
      <c r="EM454" s="18"/>
      <c r="EN454" s="18"/>
      <c r="EO454" s="18"/>
      <c r="EP454" s="18"/>
      <c r="EQ454" s="18"/>
      <c r="ER454" s="18"/>
      <c r="ES454" s="18"/>
      <c r="ET454" s="18"/>
      <c r="EU454" s="18"/>
      <c r="EV454" s="18"/>
      <c r="EW454" s="18"/>
      <c r="EX454" s="18"/>
      <c r="EY454" s="18"/>
      <c r="EZ454" s="18"/>
      <c r="FA454" s="18"/>
      <c r="FB454" s="18"/>
      <c r="FC454" s="18"/>
      <c r="FD454" s="18"/>
      <c r="FE454" s="18"/>
      <c r="FF454" s="18"/>
      <c r="FG454" s="18"/>
      <c r="FH454" s="18"/>
      <c r="FI454" s="18"/>
      <c r="FJ454" s="18"/>
      <c r="FK454" s="18"/>
      <c r="FL454" s="18"/>
      <c r="FM454" s="18"/>
      <c r="FN454" s="18"/>
      <c r="FO454" s="18"/>
      <c r="FP454" s="18"/>
      <c r="FQ454" s="18"/>
      <c r="FR454" s="18"/>
      <c r="FS454" s="18"/>
      <c r="FT454" s="18"/>
      <c r="FU454" s="18"/>
      <c r="FV454" s="18"/>
      <c r="FW454" s="18"/>
      <c r="FX454" s="18"/>
      <c r="FY454" s="18"/>
      <c r="FZ454" s="18"/>
      <c r="GA454" s="18"/>
      <c r="GB454" s="18"/>
      <c r="GC454" s="18"/>
      <c r="GD454" s="18"/>
      <c r="GE454" s="18"/>
      <c r="GF454" s="18"/>
      <c r="GG454" s="18"/>
      <c r="GH454" s="18"/>
      <c r="GI454" s="18"/>
      <c r="GJ454" s="18"/>
      <c r="GK454" s="18"/>
      <c r="GL454" s="18"/>
      <c r="GM454" s="18"/>
      <c r="GN454" s="18"/>
      <c r="GO454" s="18"/>
    </row>
    <row r="455" spans="1:199" s="11" customFormat="1" ht="15" customHeight="1" x14ac:dyDescent="0.25">
      <c r="A455" s="167"/>
      <c r="B455" s="645"/>
      <c r="C455" s="124"/>
      <c r="D455" s="125"/>
      <c r="E455" s="126"/>
      <c r="F455" s="242"/>
      <c r="G455" s="257"/>
      <c r="H455" s="518"/>
      <c r="I455" s="661"/>
      <c r="J455" s="662"/>
      <c r="K455" s="525"/>
      <c r="L455" s="527"/>
      <c r="M455" s="242"/>
      <c r="N455" s="282"/>
      <c r="O455" s="195"/>
      <c r="P455" s="67"/>
      <c r="Q455" s="536"/>
      <c r="R455" s="537"/>
      <c r="S455" s="2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  <c r="BX455" s="18"/>
      <c r="BY455" s="18"/>
      <c r="BZ455" s="18"/>
      <c r="CA455" s="18"/>
      <c r="CB455" s="18"/>
      <c r="CC455" s="18"/>
      <c r="CD455" s="18"/>
      <c r="CE455" s="1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  <c r="EX455" s="18"/>
      <c r="EY455" s="18"/>
      <c r="EZ455" s="18"/>
      <c r="FA455" s="18"/>
      <c r="FB455" s="18"/>
      <c r="FC455" s="18"/>
      <c r="FD455" s="18"/>
      <c r="FE455" s="18"/>
      <c r="FF455" s="18"/>
      <c r="FG455" s="18"/>
      <c r="FH455" s="18"/>
      <c r="FI455" s="18"/>
      <c r="FJ455" s="18"/>
      <c r="FK455" s="18"/>
      <c r="FL455" s="18"/>
      <c r="FM455" s="18"/>
      <c r="FN455" s="18"/>
      <c r="FO455" s="18"/>
      <c r="FP455" s="18"/>
      <c r="FQ455" s="18"/>
      <c r="FR455" s="18"/>
      <c r="FS455" s="18"/>
      <c r="FT455" s="18"/>
      <c r="FU455" s="18"/>
      <c r="FV455" s="18"/>
      <c r="FW455" s="18"/>
      <c r="FX455" s="18"/>
      <c r="FY455" s="18"/>
      <c r="FZ455" s="18"/>
      <c r="GA455" s="18"/>
      <c r="GB455" s="18"/>
      <c r="GC455" s="18"/>
      <c r="GD455" s="18"/>
      <c r="GE455" s="18"/>
      <c r="GF455" s="18"/>
      <c r="GG455" s="18"/>
      <c r="GH455" s="18"/>
      <c r="GI455" s="18"/>
      <c r="GJ455" s="18"/>
      <c r="GK455" s="18"/>
      <c r="GL455" s="18"/>
      <c r="GM455" s="18"/>
      <c r="GN455" s="18"/>
      <c r="GO455" s="18"/>
    </row>
    <row r="456" spans="1:199" s="11" customFormat="1" ht="15" customHeight="1" x14ac:dyDescent="0.25">
      <c r="A456" s="167"/>
      <c r="B456" s="645"/>
      <c r="C456" s="483"/>
      <c r="D456" s="484"/>
      <c r="E456" s="485"/>
      <c r="F456" s="642"/>
      <c r="G456" s="642"/>
      <c r="H456" s="439" t="s">
        <v>273</v>
      </c>
      <c r="I456" s="440"/>
      <c r="J456" s="441"/>
      <c r="K456" s="659"/>
      <c r="L456" s="660"/>
      <c r="M456" s="242" t="s">
        <v>33</v>
      </c>
      <c r="N456" s="68">
        <v>0.15</v>
      </c>
      <c r="O456" s="451"/>
      <c r="P456" s="452"/>
      <c r="Q456" s="536"/>
      <c r="R456" s="537"/>
      <c r="S456" s="2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  <c r="CX456" s="18"/>
      <c r="CY456" s="18"/>
      <c r="CZ456" s="18"/>
      <c r="DA456" s="18"/>
      <c r="DB456" s="18"/>
      <c r="DC456" s="18"/>
      <c r="DD456" s="18"/>
      <c r="DE456" s="18"/>
      <c r="DF456" s="18"/>
      <c r="DG456" s="18"/>
      <c r="DH456" s="18"/>
      <c r="DI456" s="18"/>
      <c r="DJ456" s="18"/>
      <c r="DK456" s="18"/>
      <c r="DL456" s="18"/>
      <c r="DM456" s="18"/>
      <c r="DN456" s="18"/>
      <c r="DO456" s="18"/>
      <c r="DP456" s="18"/>
      <c r="DQ456" s="18"/>
      <c r="DR456" s="18"/>
      <c r="DS456" s="18"/>
      <c r="DT456" s="18"/>
      <c r="DU456" s="18"/>
      <c r="DV456" s="18"/>
      <c r="DW456" s="18"/>
      <c r="DX456" s="18"/>
      <c r="DY456" s="18"/>
      <c r="DZ456" s="18"/>
      <c r="EA456" s="18"/>
      <c r="EB456" s="18"/>
      <c r="EC456" s="18"/>
      <c r="ED456" s="18"/>
      <c r="EE456" s="18"/>
      <c r="EF456" s="18"/>
      <c r="EG456" s="18"/>
      <c r="EH456" s="18"/>
      <c r="EI456" s="18"/>
      <c r="EJ456" s="18"/>
      <c r="EK456" s="18"/>
      <c r="EL456" s="18"/>
      <c r="EM456" s="18"/>
      <c r="EN456" s="18"/>
      <c r="EO456" s="18"/>
      <c r="EP456" s="18"/>
      <c r="EQ456" s="18"/>
      <c r="ER456" s="18"/>
      <c r="ES456" s="18"/>
      <c r="ET456" s="18"/>
      <c r="EU456" s="18"/>
      <c r="EV456" s="18"/>
      <c r="EW456" s="18"/>
      <c r="EX456" s="18"/>
      <c r="EY456" s="18"/>
      <c r="EZ456" s="18"/>
      <c r="FA456" s="18"/>
      <c r="FB456" s="18"/>
      <c r="FC456" s="18"/>
      <c r="FD456" s="18"/>
      <c r="FE456" s="18"/>
      <c r="FF456" s="18"/>
      <c r="FG456" s="18"/>
      <c r="FH456" s="18"/>
      <c r="FI456" s="18"/>
      <c r="FJ456" s="18"/>
      <c r="FK456" s="18"/>
      <c r="FL456" s="18"/>
      <c r="FM456" s="18"/>
      <c r="FN456" s="18"/>
      <c r="FO456" s="18"/>
      <c r="FP456" s="18"/>
      <c r="FQ456" s="18"/>
      <c r="FR456" s="18"/>
      <c r="FS456" s="18"/>
      <c r="FT456" s="18"/>
      <c r="FU456" s="18"/>
      <c r="FV456" s="18"/>
      <c r="FW456" s="18"/>
      <c r="FX456" s="18"/>
      <c r="FY456" s="18"/>
      <c r="FZ456" s="18"/>
      <c r="GA456" s="18"/>
      <c r="GB456" s="18"/>
      <c r="GC456" s="18"/>
      <c r="GD456" s="18"/>
      <c r="GE456" s="18"/>
      <c r="GF456" s="18"/>
      <c r="GG456" s="18"/>
      <c r="GH456" s="18"/>
      <c r="GI456" s="18"/>
      <c r="GJ456" s="18"/>
      <c r="GK456" s="18"/>
      <c r="GL456" s="18"/>
      <c r="GM456" s="18"/>
      <c r="GN456" s="18"/>
      <c r="GO456" s="18"/>
    </row>
    <row r="457" spans="1:199" s="11" customFormat="1" ht="15" customHeight="1" x14ac:dyDescent="0.25">
      <c r="A457" s="167"/>
      <c r="B457" s="645"/>
      <c r="C457" s="631"/>
      <c r="D457" s="632"/>
      <c r="E457" s="633"/>
      <c r="F457" s="643"/>
      <c r="G457" s="643"/>
      <c r="H457" s="439" t="s">
        <v>274</v>
      </c>
      <c r="I457" s="440"/>
      <c r="J457" s="441"/>
      <c r="K457" s="659"/>
      <c r="L457" s="660"/>
      <c r="M457" s="242" t="s">
        <v>33</v>
      </c>
      <c r="N457" s="68">
        <v>0.15</v>
      </c>
      <c r="O457" s="657"/>
      <c r="P457" s="658"/>
      <c r="Q457" s="530"/>
      <c r="R457" s="531"/>
      <c r="S457" s="2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  <c r="BX457" s="18"/>
      <c r="BY457" s="18"/>
      <c r="BZ457" s="18"/>
      <c r="CA457" s="18"/>
      <c r="CB457" s="18"/>
      <c r="CC457" s="18"/>
      <c r="CD457" s="18"/>
      <c r="CE457" s="18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  <c r="CX457" s="18"/>
      <c r="CY457" s="18"/>
      <c r="CZ457" s="18"/>
      <c r="DA457" s="18"/>
      <c r="DB457" s="18"/>
      <c r="DC457" s="18"/>
      <c r="DD457" s="18"/>
      <c r="DE457" s="18"/>
      <c r="DF457" s="18"/>
      <c r="DG457" s="18"/>
      <c r="DH457" s="18"/>
      <c r="DI457" s="18"/>
      <c r="DJ457" s="18"/>
      <c r="DK457" s="18"/>
      <c r="DL457" s="18"/>
      <c r="DM457" s="18"/>
      <c r="DN457" s="18"/>
      <c r="DO457" s="18"/>
      <c r="DP457" s="18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  <c r="EK457" s="18"/>
      <c r="EL457" s="18"/>
      <c r="EM457" s="18"/>
      <c r="EN457" s="18"/>
      <c r="EO457" s="18"/>
      <c r="EP457" s="18"/>
      <c r="EQ457" s="18"/>
      <c r="ER457" s="18"/>
      <c r="ES457" s="18"/>
      <c r="ET457" s="18"/>
      <c r="EU457" s="18"/>
      <c r="EV457" s="18"/>
      <c r="EW457" s="18"/>
      <c r="EX457" s="18"/>
      <c r="EY457" s="18"/>
      <c r="EZ457" s="18"/>
      <c r="FA457" s="18"/>
      <c r="FB457" s="18"/>
      <c r="FC457" s="18"/>
      <c r="FD457" s="18"/>
      <c r="FE457" s="18"/>
      <c r="FF457" s="18"/>
      <c r="FG457" s="18"/>
      <c r="FH457" s="18"/>
      <c r="FI457" s="18"/>
      <c r="FJ457" s="18"/>
      <c r="FK457" s="18"/>
      <c r="FL457" s="18"/>
      <c r="FM457" s="18"/>
      <c r="FN457" s="18"/>
      <c r="FO457" s="18"/>
      <c r="FP457" s="18"/>
      <c r="FQ457" s="18"/>
      <c r="FR457" s="18"/>
      <c r="FS457" s="18"/>
      <c r="FT457" s="18"/>
      <c r="FU457" s="18"/>
      <c r="FV457" s="18"/>
      <c r="FW457" s="18"/>
      <c r="FX457" s="18"/>
      <c r="FY457" s="18"/>
      <c r="FZ457" s="18"/>
      <c r="GA457" s="18"/>
      <c r="GB457" s="18"/>
      <c r="GC457" s="18"/>
      <c r="GD457" s="18"/>
      <c r="GE457" s="18"/>
      <c r="GF457" s="18"/>
      <c r="GG457" s="18"/>
      <c r="GH457" s="18"/>
      <c r="GI457" s="18"/>
      <c r="GJ457" s="18"/>
      <c r="GK457" s="18"/>
      <c r="GL457" s="18"/>
      <c r="GM457" s="18"/>
      <c r="GN457" s="18"/>
      <c r="GO457" s="18"/>
    </row>
    <row r="458" spans="1:199" s="2" customFormat="1" ht="33.75" customHeight="1" x14ac:dyDescent="0.25">
      <c r="A458" s="167"/>
      <c r="B458" s="134"/>
      <c r="C458" s="584" t="s">
        <v>308</v>
      </c>
      <c r="D458" s="585"/>
      <c r="E458" s="586"/>
      <c r="F458" s="247" t="s">
        <v>23</v>
      </c>
      <c r="G458" s="259">
        <v>1</v>
      </c>
      <c r="H458" s="710" t="s">
        <v>277</v>
      </c>
      <c r="I458" s="711"/>
      <c r="J458" s="712"/>
      <c r="K458" s="680" t="s">
        <v>18</v>
      </c>
      <c r="L458" s="682"/>
      <c r="M458" s="268" t="s">
        <v>255</v>
      </c>
      <c r="N458" s="268">
        <v>6</v>
      </c>
      <c r="O458" s="863" t="s">
        <v>47</v>
      </c>
      <c r="P458" s="864"/>
      <c r="Q458" s="97"/>
      <c r="R458" s="98"/>
      <c r="S458" s="28" t="s">
        <v>296</v>
      </c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  <c r="CA458" s="18"/>
      <c r="CB458" s="18"/>
      <c r="CC458" s="18"/>
      <c r="CD458" s="18"/>
      <c r="CE458" s="18"/>
      <c r="CF458" s="18"/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  <c r="CX458" s="18"/>
      <c r="CY458" s="18"/>
      <c r="CZ458" s="18"/>
      <c r="DA458" s="18"/>
      <c r="DB458" s="18"/>
      <c r="DC458" s="18"/>
      <c r="DD458" s="18"/>
      <c r="DE458" s="18"/>
      <c r="DF458" s="18"/>
      <c r="DG458" s="18"/>
      <c r="DH458" s="18"/>
      <c r="DI458" s="18"/>
      <c r="DJ458" s="18"/>
      <c r="DK458" s="18"/>
      <c r="DL458" s="18"/>
      <c r="DM458" s="18"/>
      <c r="DN458" s="18"/>
      <c r="DO458" s="18"/>
      <c r="DP458" s="18"/>
      <c r="DQ458" s="18"/>
      <c r="DR458" s="18"/>
      <c r="DS458" s="18"/>
      <c r="DT458" s="18"/>
      <c r="DU458" s="18"/>
      <c r="DV458" s="18"/>
      <c r="DW458" s="18"/>
      <c r="DX458" s="18"/>
      <c r="DY458" s="18"/>
      <c r="DZ458" s="18"/>
      <c r="EA458" s="18"/>
      <c r="EB458" s="18"/>
      <c r="EC458" s="18"/>
      <c r="ED458" s="18"/>
      <c r="EE458" s="18"/>
      <c r="EF458" s="18"/>
      <c r="EG458" s="18"/>
      <c r="EH458" s="18"/>
      <c r="EI458" s="18"/>
      <c r="EJ458" s="18"/>
      <c r="EK458" s="18"/>
      <c r="EL458" s="18"/>
      <c r="EM458" s="18"/>
      <c r="EN458" s="18"/>
      <c r="EO458" s="18"/>
      <c r="EP458" s="18"/>
      <c r="EQ458" s="18"/>
      <c r="ER458" s="18"/>
      <c r="ES458" s="18"/>
      <c r="ET458" s="18"/>
      <c r="EU458" s="18"/>
      <c r="EV458" s="18"/>
      <c r="EW458" s="18"/>
      <c r="EX458" s="18"/>
      <c r="EY458" s="18"/>
      <c r="EZ458" s="18"/>
      <c r="FA458" s="18"/>
      <c r="FB458" s="18"/>
      <c r="FC458" s="18"/>
      <c r="FD458" s="18"/>
      <c r="FE458" s="18"/>
      <c r="FF458" s="18"/>
      <c r="FG458" s="18"/>
      <c r="FH458" s="18"/>
      <c r="FI458" s="18"/>
      <c r="FJ458" s="18"/>
      <c r="FK458" s="18"/>
      <c r="FL458" s="18"/>
      <c r="FM458" s="18"/>
      <c r="FN458" s="18"/>
      <c r="FO458" s="18"/>
      <c r="FP458" s="18"/>
      <c r="FQ458" s="18"/>
      <c r="FR458" s="18"/>
      <c r="FS458" s="18"/>
      <c r="FT458" s="18"/>
      <c r="FU458" s="18"/>
      <c r="FV458" s="18"/>
      <c r="FW458" s="18"/>
      <c r="FX458" s="18"/>
      <c r="FY458" s="18"/>
      <c r="FZ458" s="18"/>
      <c r="GA458" s="18"/>
      <c r="GB458" s="18"/>
      <c r="GC458" s="18"/>
      <c r="GD458" s="18"/>
      <c r="GE458" s="18"/>
      <c r="GF458" s="18"/>
      <c r="GG458" s="18"/>
      <c r="GH458" s="18"/>
      <c r="GI458" s="18"/>
      <c r="GJ458" s="18"/>
      <c r="GK458" s="18"/>
      <c r="GL458" s="18"/>
      <c r="GM458" s="18"/>
      <c r="GN458" s="18"/>
      <c r="GO458" s="18"/>
    </row>
    <row r="459" spans="1:199" s="2" customFormat="1" ht="55.5" customHeight="1" x14ac:dyDescent="0.25">
      <c r="A459" s="167"/>
      <c r="B459" s="134"/>
      <c r="C459" s="584" t="s">
        <v>229</v>
      </c>
      <c r="D459" s="585"/>
      <c r="E459" s="586"/>
      <c r="F459" s="61" t="s">
        <v>23</v>
      </c>
      <c r="G459" s="283">
        <v>1</v>
      </c>
      <c r="H459" s="196"/>
      <c r="I459" s="197"/>
      <c r="J459" s="197"/>
      <c r="K459" s="159"/>
      <c r="L459" s="170"/>
      <c r="M459" s="247"/>
      <c r="N459" s="270"/>
      <c r="O459" s="576" t="s">
        <v>313</v>
      </c>
      <c r="P459" s="577"/>
      <c r="Q459" s="97"/>
      <c r="R459" s="98"/>
      <c r="S459" s="2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8"/>
      <c r="BW459" s="18"/>
      <c r="BX459" s="18"/>
      <c r="BY459" s="18"/>
      <c r="BZ459" s="18"/>
      <c r="CA459" s="18"/>
      <c r="CB459" s="18"/>
      <c r="CC459" s="18"/>
      <c r="CD459" s="18"/>
      <c r="CE459" s="18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  <c r="CX459" s="18"/>
      <c r="CY459" s="18"/>
      <c r="CZ459" s="18"/>
      <c r="DA459" s="18"/>
      <c r="DB459" s="18"/>
      <c r="DC459" s="18"/>
      <c r="DD459" s="18"/>
      <c r="DE459" s="18"/>
      <c r="DF459" s="18"/>
      <c r="DG459" s="18"/>
      <c r="DH459" s="18"/>
      <c r="DI459" s="18"/>
      <c r="DJ459" s="18"/>
      <c r="DK459" s="18"/>
      <c r="DL459" s="18"/>
      <c r="DM459" s="18"/>
      <c r="DN459" s="18"/>
      <c r="DO459" s="18"/>
      <c r="DP459" s="18"/>
      <c r="DQ459" s="18"/>
      <c r="DR459" s="18"/>
      <c r="DS459" s="18"/>
      <c r="DT459" s="18"/>
      <c r="DU459" s="18"/>
      <c r="DV459" s="18"/>
      <c r="DW459" s="18"/>
      <c r="DX459" s="18"/>
      <c r="DY459" s="18"/>
      <c r="DZ459" s="18"/>
      <c r="EA459" s="18"/>
      <c r="EB459" s="18"/>
      <c r="EC459" s="18"/>
      <c r="ED459" s="18"/>
      <c r="EE459" s="18"/>
      <c r="EF459" s="18"/>
      <c r="EG459" s="18"/>
      <c r="EH459" s="18"/>
      <c r="EI459" s="18"/>
      <c r="EJ459" s="18"/>
      <c r="EK459" s="18"/>
      <c r="EL459" s="18"/>
      <c r="EM459" s="18"/>
      <c r="EN459" s="18"/>
      <c r="EO459" s="18"/>
      <c r="EP459" s="18"/>
      <c r="EQ459" s="18"/>
      <c r="ER459" s="18"/>
      <c r="ES459" s="18"/>
      <c r="ET459" s="18"/>
      <c r="EU459" s="18"/>
      <c r="EV459" s="18"/>
      <c r="EW459" s="18"/>
      <c r="EX459" s="18"/>
      <c r="EY459" s="18"/>
      <c r="EZ459" s="18"/>
      <c r="FA459" s="18"/>
      <c r="FB459" s="18"/>
      <c r="FC459" s="18"/>
      <c r="FD459" s="18"/>
      <c r="FE459" s="18"/>
      <c r="FF459" s="18"/>
      <c r="FG459" s="18"/>
      <c r="FH459" s="18"/>
      <c r="FI459" s="18"/>
      <c r="FJ459" s="18"/>
      <c r="FK459" s="18"/>
      <c r="FL459" s="18"/>
      <c r="FM459" s="18"/>
      <c r="FN459" s="18"/>
      <c r="FO459" s="18"/>
      <c r="FP459" s="18"/>
      <c r="FQ459" s="18"/>
      <c r="FR459" s="18"/>
      <c r="FS459" s="18"/>
      <c r="FT459" s="18"/>
      <c r="FU459" s="18"/>
      <c r="FV459" s="18"/>
      <c r="FW459" s="18"/>
      <c r="FX459" s="18"/>
      <c r="FY459" s="18"/>
      <c r="FZ459" s="18"/>
      <c r="GA459" s="18"/>
      <c r="GB459" s="18"/>
      <c r="GC459" s="18"/>
      <c r="GD459" s="18"/>
      <c r="GE459" s="18"/>
      <c r="GF459" s="18"/>
      <c r="GG459" s="18"/>
      <c r="GH459" s="18"/>
      <c r="GI459" s="18"/>
      <c r="GJ459" s="18"/>
      <c r="GK459" s="18"/>
      <c r="GL459" s="18"/>
      <c r="GM459" s="18"/>
      <c r="GN459" s="18"/>
      <c r="GO459" s="18"/>
    </row>
    <row r="460" spans="1:199" s="2" customFormat="1" ht="31.5" customHeight="1" x14ac:dyDescent="0.25">
      <c r="A460" s="167"/>
      <c r="B460" s="151">
        <v>23</v>
      </c>
      <c r="C460" s="691" t="s">
        <v>103</v>
      </c>
      <c r="D460" s="692"/>
      <c r="E460" s="693"/>
      <c r="F460" s="268" t="s">
        <v>23</v>
      </c>
      <c r="G460" s="268">
        <v>1</v>
      </c>
      <c r="H460" s="688"/>
      <c r="I460" s="689"/>
      <c r="J460" s="690"/>
      <c r="K460" s="723"/>
      <c r="L460" s="679"/>
      <c r="M460" s="251"/>
      <c r="N460" s="286"/>
      <c r="O460" s="540"/>
      <c r="P460" s="541"/>
      <c r="Q460" s="540"/>
      <c r="R460" s="541"/>
      <c r="S460" s="2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  <c r="BX460" s="18"/>
      <c r="BY460" s="18"/>
      <c r="BZ460" s="18"/>
      <c r="CA460" s="18"/>
      <c r="CB460" s="18"/>
      <c r="CC460" s="18"/>
      <c r="CD460" s="18"/>
      <c r="CE460" s="18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  <c r="CX460" s="18"/>
      <c r="CY460" s="18"/>
      <c r="CZ460" s="18"/>
      <c r="DA460" s="18"/>
      <c r="DB460" s="18"/>
      <c r="DC460" s="18"/>
      <c r="DD460" s="18"/>
      <c r="DE460" s="18"/>
      <c r="DF460" s="18"/>
      <c r="DG460" s="18"/>
      <c r="DH460" s="18"/>
      <c r="DI460" s="18"/>
      <c r="DJ460" s="18"/>
      <c r="DK460" s="18"/>
      <c r="DL460" s="18"/>
      <c r="DM460" s="18"/>
      <c r="DN460" s="18"/>
      <c r="DO460" s="18"/>
      <c r="DP460" s="18"/>
      <c r="DQ460" s="18"/>
      <c r="DR460" s="18"/>
      <c r="DS460" s="18"/>
      <c r="DT460" s="18"/>
      <c r="DU460" s="18"/>
      <c r="DV460" s="18"/>
      <c r="DW460" s="18"/>
      <c r="DX460" s="18"/>
      <c r="DY460" s="18"/>
      <c r="DZ460" s="18"/>
      <c r="EA460" s="18"/>
      <c r="EB460" s="18"/>
      <c r="EC460" s="18"/>
      <c r="ED460" s="18"/>
      <c r="EE460" s="18"/>
      <c r="EF460" s="18"/>
      <c r="EG460" s="18"/>
      <c r="EH460" s="18"/>
      <c r="EI460" s="18"/>
      <c r="EJ460" s="18"/>
      <c r="EK460" s="18"/>
      <c r="EL460" s="18"/>
      <c r="EM460" s="18"/>
      <c r="EN460" s="18"/>
      <c r="EO460" s="18"/>
      <c r="EP460" s="18"/>
      <c r="EQ460" s="18"/>
      <c r="ER460" s="18"/>
      <c r="ES460" s="18"/>
      <c r="ET460" s="18"/>
      <c r="EU460" s="18"/>
      <c r="EV460" s="18"/>
      <c r="EW460" s="18"/>
      <c r="EX460" s="18"/>
      <c r="EY460" s="18"/>
      <c r="EZ460" s="18"/>
      <c r="FA460" s="18"/>
      <c r="FB460" s="18"/>
      <c r="FC460" s="18"/>
      <c r="FD460" s="18"/>
      <c r="FE460" s="18"/>
      <c r="FF460" s="18"/>
      <c r="FG460" s="18"/>
      <c r="FH460" s="18"/>
      <c r="FI460" s="18"/>
      <c r="FJ460" s="18"/>
      <c r="FK460" s="18"/>
      <c r="FL460" s="18"/>
      <c r="FM460" s="18"/>
      <c r="FN460" s="18"/>
      <c r="FO460" s="18"/>
      <c r="FP460" s="18"/>
      <c r="FQ460" s="18"/>
      <c r="FR460" s="18"/>
      <c r="FS460" s="18"/>
      <c r="FT460" s="18"/>
      <c r="FU460" s="18"/>
      <c r="FV460" s="18"/>
      <c r="FW460" s="18"/>
      <c r="FX460" s="18"/>
      <c r="FY460" s="18"/>
      <c r="FZ460" s="18"/>
      <c r="GA460" s="18"/>
      <c r="GB460" s="18"/>
      <c r="GC460" s="18"/>
      <c r="GD460" s="18"/>
      <c r="GE460" s="18"/>
      <c r="GF460" s="18"/>
      <c r="GG460" s="18"/>
      <c r="GH460" s="18"/>
      <c r="GI460" s="18"/>
      <c r="GJ460" s="18"/>
      <c r="GK460" s="18"/>
      <c r="GL460" s="18"/>
      <c r="GM460" s="18"/>
      <c r="GN460" s="18"/>
      <c r="GO460" s="18"/>
    </row>
    <row r="461" spans="1:199" s="2" customFormat="1" ht="15" customHeight="1" x14ac:dyDescent="0.25">
      <c r="A461" s="167"/>
      <c r="B461" s="645"/>
      <c r="C461" s="558" t="s">
        <v>130</v>
      </c>
      <c r="D461" s="559"/>
      <c r="E461" s="560"/>
      <c r="F461" s="248"/>
      <c r="G461" s="256"/>
      <c r="H461" s="426" t="s">
        <v>139</v>
      </c>
      <c r="I461" s="587"/>
      <c r="J461" s="427"/>
      <c r="K461" s="194" t="s">
        <v>86</v>
      </c>
      <c r="L461" s="194"/>
      <c r="M461" s="248" t="s">
        <v>255</v>
      </c>
      <c r="N461" s="236">
        <v>0.4</v>
      </c>
      <c r="O461" s="613" t="s">
        <v>47</v>
      </c>
      <c r="P461" s="607"/>
      <c r="Q461" s="528" t="s">
        <v>287</v>
      </c>
      <c r="R461" s="529"/>
      <c r="S461" s="2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8"/>
      <c r="BW461" s="18"/>
      <c r="BX461" s="18"/>
      <c r="BY461" s="18"/>
      <c r="BZ461" s="18"/>
      <c r="CA461" s="18"/>
      <c r="CB461" s="18"/>
      <c r="CC461" s="18"/>
      <c r="CD461" s="18"/>
      <c r="CE461" s="18"/>
      <c r="CF461" s="18"/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  <c r="CX461" s="18"/>
      <c r="CY461" s="18"/>
      <c r="CZ461" s="18"/>
      <c r="DA461" s="18"/>
      <c r="DB461" s="18"/>
      <c r="DC461" s="18"/>
      <c r="DD461" s="18"/>
      <c r="DE461" s="18"/>
      <c r="DF461" s="18"/>
      <c r="DG461" s="18"/>
      <c r="DH461" s="18"/>
      <c r="DI461" s="18"/>
      <c r="DJ461" s="18"/>
      <c r="DK461" s="18"/>
      <c r="DL461" s="18"/>
      <c r="DM461" s="18"/>
      <c r="DN461" s="18"/>
      <c r="DO461" s="18"/>
      <c r="DP461" s="18"/>
      <c r="DQ461" s="18"/>
      <c r="DR461" s="18"/>
      <c r="DS461" s="18"/>
      <c r="DT461" s="18"/>
      <c r="DU461" s="18"/>
      <c r="DV461" s="18"/>
      <c r="DW461" s="18"/>
      <c r="DX461" s="18"/>
      <c r="DY461" s="18"/>
      <c r="DZ461" s="18"/>
      <c r="EA461" s="18"/>
      <c r="EB461" s="18"/>
      <c r="EC461" s="18"/>
      <c r="ED461" s="18"/>
      <c r="EE461" s="18"/>
      <c r="EF461" s="18"/>
      <c r="EG461" s="18"/>
      <c r="EH461" s="18"/>
      <c r="EI461" s="18"/>
      <c r="EJ461" s="18"/>
      <c r="EK461" s="18"/>
      <c r="EL461" s="18"/>
      <c r="EM461" s="18"/>
      <c r="EN461" s="18"/>
      <c r="EO461" s="18"/>
      <c r="EP461" s="18"/>
      <c r="EQ461" s="18"/>
      <c r="ER461" s="18"/>
      <c r="ES461" s="18"/>
      <c r="ET461" s="18"/>
      <c r="EU461" s="18"/>
      <c r="EV461" s="18"/>
      <c r="EW461" s="18"/>
      <c r="EX461" s="18"/>
      <c r="EY461" s="18"/>
      <c r="EZ461" s="18"/>
      <c r="FA461" s="18"/>
      <c r="FB461" s="18"/>
      <c r="FC461" s="18"/>
      <c r="FD461" s="18"/>
      <c r="FE461" s="18"/>
      <c r="FF461" s="18"/>
      <c r="FG461" s="18"/>
      <c r="FH461" s="18"/>
      <c r="FI461" s="18"/>
      <c r="FJ461" s="18"/>
      <c r="FK461" s="18"/>
      <c r="FL461" s="18"/>
      <c r="FM461" s="18"/>
      <c r="FN461" s="18"/>
      <c r="FO461" s="18"/>
      <c r="FP461" s="18"/>
      <c r="FQ461" s="18"/>
      <c r="FR461" s="18"/>
      <c r="FS461" s="18"/>
      <c r="FT461" s="18"/>
      <c r="FU461" s="18"/>
      <c r="FV461" s="18"/>
      <c r="FW461" s="18"/>
      <c r="FX461" s="18"/>
      <c r="FY461" s="18"/>
      <c r="FZ461" s="18"/>
      <c r="GA461" s="18"/>
      <c r="GB461" s="18"/>
      <c r="GC461" s="18"/>
      <c r="GD461" s="18"/>
      <c r="GE461" s="18"/>
      <c r="GF461" s="18"/>
      <c r="GG461" s="18"/>
      <c r="GH461" s="18"/>
      <c r="GI461" s="18"/>
      <c r="GJ461" s="18"/>
      <c r="GK461" s="18"/>
      <c r="GL461" s="18"/>
      <c r="GM461" s="18"/>
      <c r="GN461" s="18"/>
      <c r="GO461" s="18"/>
    </row>
    <row r="462" spans="1:199" s="2" customFormat="1" ht="15.75" x14ac:dyDescent="0.25">
      <c r="A462" s="167"/>
      <c r="B462" s="645"/>
      <c r="C462" s="439"/>
      <c r="D462" s="440"/>
      <c r="E462" s="441"/>
      <c r="F462" s="242"/>
      <c r="G462" s="257"/>
      <c r="H462" s="447" t="s">
        <v>93</v>
      </c>
      <c r="I462" s="469"/>
      <c r="J462" s="448"/>
      <c r="K462" s="168" t="s">
        <v>97</v>
      </c>
      <c r="L462" s="48"/>
      <c r="M462" s="242" t="s">
        <v>23</v>
      </c>
      <c r="N462" s="231">
        <v>2</v>
      </c>
      <c r="O462" s="614"/>
      <c r="P462" s="609"/>
      <c r="Q462" s="536"/>
      <c r="R462" s="537"/>
      <c r="S462" s="2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8"/>
      <c r="BW462" s="18"/>
      <c r="BX462" s="18"/>
      <c r="BY462" s="18"/>
      <c r="BZ462" s="18"/>
      <c r="CA462" s="18"/>
      <c r="CB462" s="18"/>
      <c r="CC462" s="18"/>
      <c r="CD462" s="18"/>
      <c r="CE462" s="18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  <c r="CX462" s="18"/>
      <c r="CY462" s="18"/>
      <c r="CZ462" s="18"/>
      <c r="DA462" s="18"/>
      <c r="DB462" s="18"/>
      <c r="DC462" s="18"/>
      <c r="DD462" s="18"/>
      <c r="DE462" s="18"/>
      <c r="DF462" s="18"/>
      <c r="DG462" s="18"/>
      <c r="DH462" s="18"/>
      <c r="DI462" s="18"/>
      <c r="DJ462" s="18"/>
      <c r="DK462" s="18"/>
      <c r="DL462" s="18"/>
      <c r="DM462" s="18"/>
      <c r="DN462" s="18"/>
      <c r="DO462" s="18"/>
      <c r="DP462" s="18"/>
      <c r="DQ462" s="18"/>
      <c r="DR462" s="18"/>
      <c r="DS462" s="18"/>
      <c r="DT462" s="18"/>
      <c r="DU462" s="18"/>
      <c r="DV462" s="18"/>
      <c r="DW462" s="18"/>
      <c r="DX462" s="18"/>
      <c r="DY462" s="18"/>
      <c r="DZ462" s="18"/>
      <c r="EA462" s="18"/>
      <c r="EB462" s="18"/>
      <c r="EC462" s="18"/>
      <c r="ED462" s="18"/>
      <c r="EE462" s="18"/>
      <c r="EF462" s="18"/>
      <c r="EG462" s="18"/>
      <c r="EH462" s="18"/>
      <c r="EI462" s="18"/>
      <c r="EJ462" s="18"/>
      <c r="EK462" s="18"/>
      <c r="EL462" s="18"/>
      <c r="EM462" s="18"/>
      <c r="EN462" s="18"/>
      <c r="EO462" s="18"/>
      <c r="EP462" s="18"/>
      <c r="EQ462" s="18"/>
      <c r="ER462" s="18"/>
      <c r="ES462" s="18"/>
      <c r="ET462" s="18"/>
      <c r="EU462" s="18"/>
      <c r="EV462" s="18"/>
      <c r="EW462" s="18"/>
      <c r="EX462" s="18"/>
      <c r="EY462" s="18"/>
      <c r="EZ462" s="18"/>
      <c r="FA462" s="18"/>
      <c r="FB462" s="18"/>
      <c r="FC462" s="18"/>
      <c r="FD462" s="18"/>
      <c r="FE462" s="18"/>
      <c r="FF462" s="18"/>
      <c r="FG462" s="18"/>
      <c r="FH462" s="18"/>
      <c r="FI462" s="18"/>
      <c r="FJ462" s="18"/>
      <c r="FK462" s="18"/>
      <c r="FL462" s="18"/>
      <c r="FM462" s="18"/>
      <c r="FN462" s="18"/>
      <c r="FO462" s="18"/>
      <c r="FP462" s="18"/>
      <c r="FQ462" s="18"/>
      <c r="FR462" s="18"/>
      <c r="FS462" s="18"/>
      <c r="FT462" s="18"/>
      <c r="FU462" s="18"/>
      <c r="FV462" s="18"/>
      <c r="FW462" s="18"/>
      <c r="FX462" s="18"/>
      <c r="FY462" s="18"/>
      <c r="FZ462" s="18"/>
      <c r="GA462" s="18"/>
      <c r="GB462" s="18"/>
      <c r="GC462" s="18"/>
      <c r="GD462" s="18"/>
      <c r="GE462" s="18"/>
      <c r="GF462" s="18"/>
      <c r="GG462" s="18"/>
      <c r="GH462" s="18"/>
      <c r="GI462" s="18"/>
      <c r="GJ462" s="18"/>
      <c r="GK462" s="18"/>
      <c r="GL462" s="18"/>
      <c r="GM462" s="18"/>
      <c r="GN462" s="18"/>
      <c r="GO462" s="18"/>
    </row>
    <row r="463" spans="1:199" s="2" customFormat="1" ht="15.75" x14ac:dyDescent="0.25">
      <c r="A463" s="167"/>
      <c r="B463" s="645"/>
      <c r="C463" s="439"/>
      <c r="D463" s="440"/>
      <c r="E463" s="441"/>
      <c r="F463" s="242" t="s">
        <v>23</v>
      </c>
      <c r="G463" s="257">
        <v>2</v>
      </c>
      <c r="H463" s="447" t="s">
        <v>94</v>
      </c>
      <c r="I463" s="469"/>
      <c r="J463" s="448"/>
      <c r="K463" s="168" t="s">
        <v>97</v>
      </c>
      <c r="L463" s="48"/>
      <c r="M463" s="242" t="s">
        <v>23</v>
      </c>
      <c r="N463" s="231">
        <v>2</v>
      </c>
      <c r="O463" s="614"/>
      <c r="P463" s="609"/>
      <c r="Q463" s="536"/>
      <c r="R463" s="537"/>
      <c r="S463" s="2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8"/>
      <c r="BW463" s="18"/>
      <c r="BX463" s="18"/>
      <c r="BY463" s="18"/>
      <c r="BZ463" s="18"/>
      <c r="CA463" s="18"/>
      <c r="CB463" s="18"/>
      <c r="CC463" s="18"/>
      <c r="CD463" s="18"/>
      <c r="CE463" s="18"/>
      <c r="CF463" s="18"/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  <c r="CX463" s="18"/>
      <c r="CY463" s="18"/>
      <c r="CZ463" s="18"/>
      <c r="DA463" s="18"/>
      <c r="DB463" s="18"/>
      <c r="DC463" s="18"/>
      <c r="DD463" s="18"/>
      <c r="DE463" s="18"/>
      <c r="DF463" s="18"/>
      <c r="DG463" s="18"/>
      <c r="DH463" s="18"/>
      <c r="DI463" s="18"/>
      <c r="DJ463" s="18"/>
      <c r="DK463" s="18"/>
      <c r="DL463" s="18"/>
      <c r="DM463" s="18"/>
      <c r="DN463" s="18"/>
      <c r="DO463" s="18"/>
      <c r="DP463" s="18"/>
      <c r="DQ463" s="18"/>
      <c r="DR463" s="18"/>
      <c r="DS463" s="18"/>
      <c r="DT463" s="18"/>
      <c r="DU463" s="18"/>
      <c r="DV463" s="18"/>
      <c r="DW463" s="18"/>
      <c r="DX463" s="18"/>
      <c r="DY463" s="18"/>
      <c r="DZ463" s="18"/>
      <c r="EA463" s="18"/>
      <c r="EB463" s="18"/>
      <c r="EC463" s="18"/>
      <c r="ED463" s="18"/>
      <c r="EE463" s="18"/>
      <c r="EF463" s="18"/>
      <c r="EG463" s="18"/>
      <c r="EH463" s="18"/>
      <c r="EI463" s="18"/>
      <c r="EJ463" s="18"/>
      <c r="EK463" s="18"/>
      <c r="EL463" s="18"/>
      <c r="EM463" s="18"/>
      <c r="EN463" s="18"/>
      <c r="EO463" s="18"/>
      <c r="EP463" s="18"/>
      <c r="EQ463" s="18"/>
      <c r="ER463" s="18"/>
      <c r="ES463" s="18"/>
      <c r="ET463" s="18"/>
      <c r="EU463" s="18"/>
      <c r="EV463" s="18"/>
      <c r="EW463" s="18"/>
      <c r="EX463" s="18"/>
      <c r="EY463" s="18"/>
      <c r="EZ463" s="18"/>
      <c r="FA463" s="18"/>
      <c r="FB463" s="18"/>
      <c r="FC463" s="18"/>
      <c r="FD463" s="18"/>
      <c r="FE463" s="18"/>
      <c r="FF463" s="18"/>
      <c r="FG463" s="18"/>
      <c r="FH463" s="18"/>
      <c r="FI463" s="18"/>
      <c r="FJ463" s="18"/>
      <c r="FK463" s="18"/>
      <c r="FL463" s="18"/>
      <c r="FM463" s="18"/>
      <c r="FN463" s="18"/>
      <c r="FO463" s="18"/>
      <c r="FP463" s="18"/>
      <c r="FQ463" s="18"/>
      <c r="FR463" s="18"/>
      <c r="FS463" s="18"/>
      <c r="FT463" s="18"/>
      <c r="FU463" s="18"/>
      <c r="FV463" s="18"/>
      <c r="FW463" s="18"/>
      <c r="FX463" s="18"/>
      <c r="FY463" s="18"/>
      <c r="FZ463" s="18"/>
      <c r="GA463" s="18"/>
      <c r="GB463" s="18"/>
      <c r="GC463" s="18"/>
      <c r="GD463" s="18"/>
      <c r="GE463" s="18"/>
      <c r="GF463" s="18"/>
      <c r="GG463" s="18"/>
      <c r="GH463" s="18"/>
      <c r="GI463" s="18"/>
      <c r="GJ463" s="18"/>
      <c r="GK463" s="18"/>
      <c r="GL463" s="18"/>
      <c r="GM463" s="18"/>
      <c r="GN463" s="18"/>
      <c r="GO463" s="18"/>
    </row>
    <row r="464" spans="1:199" s="2" customFormat="1" ht="15.75" x14ac:dyDescent="0.25">
      <c r="A464" s="167"/>
      <c r="B464" s="645"/>
      <c r="C464" s="439"/>
      <c r="D464" s="440"/>
      <c r="E464" s="441"/>
      <c r="F464" s="242" t="s">
        <v>23</v>
      </c>
      <c r="G464" s="257">
        <v>1</v>
      </c>
      <c r="H464" s="447" t="s">
        <v>102</v>
      </c>
      <c r="I464" s="469"/>
      <c r="J464" s="448"/>
      <c r="K464" s="168" t="s">
        <v>97</v>
      </c>
      <c r="L464" s="48"/>
      <c r="M464" s="242" t="s">
        <v>23</v>
      </c>
      <c r="N464" s="231">
        <v>4</v>
      </c>
      <c r="O464" s="614"/>
      <c r="P464" s="609"/>
      <c r="Q464" s="536"/>
      <c r="R464" s="537"/>
      <c r="S464" s="2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8"/>
      <c r="BW464" s="18"/>
      <c r="BX464" s="18"/>
      <c r="BY464" s="18"/>
      <c r="BZ464" s="18"/>
      <c r="CA464" s="18"/>
      <c r="CB464" s="18"/>
      <c r="CC464" s="18"/>
      <c r="CD464" s="18"/>
      <c r="CE464" s="1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8"/>
      <c r="DK464" s="18"/>
      <c r="DL464" s="18"/>
      <c r="DM464" s="18"/>
      <c r="DN464" s="18"/>
      <c r="DO464" s="18"/>
      <c r="DP464" s="18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  <c r="EK464" s="18"/>
      <c r="EL464" s="18"/>
      <c r="EM464" s="18"/>
      <c r="EN464" s="18"/>
      <c r="EO464" s="18"/>
      <c r="EP464" s="18"/>
      <c r="EQ464" s="18"/>
      <c r="ER464" s="18"/>
      <c r="ES464" s="18"/>
      <c r="ET464" s="18"/>
      <c r="EU464" s="18"/>
      <c r="EV464" s="18"/>
      <c r="EW464" s="18"/>
      <c r="EX464" s="18"/>
      <c r="EY464" s="18"/>
      <c r="EZ464" s="18"/>
      <c r="FA464" s="18"/>
      <c r="FB464" s="18"/>
      <c r="FC464" s="18"/>
      <c r="FD464" s="18"/>
      <c r="FE464" s="18"/>
      <c r="FF464" s="18"/>
      <c r="FG464" s="18"/>
      <c r="FH464" s="18"/>
      <c r="FI464" s="18"/>
      <c r="FJ464" s="18"/>
      <c r="FK464" s="18"/>
      <c r="FL464" s="18"/>
      <c r="FM464" s="18"/>
      <c r="FN464" s="18"/>
      <c r="FO464" s="18"/>
      <c r="FP464" s="18"/>
      <c r="FQ464" s="18"/>
      <c r="FR464" s="18"/>
      <c r="FS464" s="18"/>
      <c r="FT464" s="18"/>
      <c r="FU464" s="18"/>
      <c r="FV464" s="18"/>
      <c r="FW464" s="18"/>
      <c r="FX464" s="18"/>
      <c r="FY464" s="18"/>
      <c r="FZ464" s="18"/>
      <c r="GA464" s="18"/>
      <c r="GB464" s="18"/>
      <c r="GC464" s="18"/>
      <c r="GD464" s="18"/>
      <c r="GE464" s="18"/>
      <c r="GF464" s="18"/>
      <c r="GG464" s="18"/>
      <c r="GH464" s="18"/>
      <c r="GI464" s="18"/>
      <c r="GJ464" s="18"/>
      <c r="GK464" s="18"/>
      <c r="GL464" s="18"/>
      <c r="GM464" s="18"/>
      <c r="GN464" s="18"/>
      <c r="GO464" s="18"/>
    </row>
    <row r="465" spans="1:197" s="2" customFormat="1" ht="15.75" x14ac:dyDescent="0.25">
      <c r="A465" s="167"/>
      <c r="B465" s="645"/>
      <c r="C465" s="439"/>
      <c r="D465" s="440"/>
      <c r="E465" s="441"/>
      <c r="F465" s="242" t="s">
        <v>23</v>
      </c>
      <c r="G465" s="257">
        <v>1</v>
      </c>
      <c r="H465" s="447" t="s">
        <v>44</v>
      </c>
      <c r="I465" s="469"/>
      <c r="J465" s="469"/>
      <c r="K465" s="114" t="s">
        <v>45</v>
      </c>
      <c r="L465" s="165"/>
      <c r="M465" s="242" t="s">
        <v>255</v>
      </c>
      <c r="N465" s="231">
        <v>0.2</v>
      </c>
      <c r="O465" s="614"/>
      <c r="P465" s="609"/>
      <c r="Q465" s="536"/>
      <c r="R465" s="537"/>
      <c r="S465" s="2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8"/>
      <c r="BW465" s="18"/>
      <c r="BX465" s="18"/>
      <c r="BY465" s="18"/>
      <c r="BZ465" s="18"/>
      <c r="CA465" s="18"/>
      <c r="CB465" s="18"/>
      <c r="CC465" s="18"/>
      <c r="CD465" s="18"/>
      <c r="CE465" s="18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  <c r="CX465" s="18"/>
      <c r="CY465" s="18"/>
      <c r="CZ465" s="18"/>
      <c r="DA465" s="18"/>
      <c r="DB465" s="18"/>
      <c r="DC465" s="18"/>
      <c r="DD465" s="18"/>
      <c r="DE465" s="18"/>
      <c r="DF465" s="18"/>
      <c r="DG465" s="18"/>
      <c r="DH465" s="18"/>
      <c r="DI465" s="18"/>
      <c r="DJ465" s="18"/>
      <c r="DK465" s="18"/>
      <c r="DL465" s="18"/>
      <c r="DM465" s="18"/>
      <c r="DN465" s="18"/>
      <c r="DO465" s="18"/>
      <c r="DP465" s="18"/>
      <c r="DQ465" s="18"/>
      <c r="DR465" s="18"/>
      <c r="DS465" s="18"/>
      <c r="DT465" s="18"/>
      <c r="DU465" s="18"/>
      <c r="DV465" s="18"/>
      <c r="DW465" s="18"/>
      <c r="DX465" s="18"/>
      <c r="DY465" s="18"/>
      <c r="DZ465" s="18"/>
      <c r="EA465" s="18"/>
      <c r="EB465" s="18"/>
      <c r="EC465" s="18"/>
      <c r="ED465" s="18"/>
      <c r="EE465" s="18"/>
      <c r="EF465" s="18"/>
      <c r="EG465" s="18"/>
      <c r="EH465" s="18"/>
      <c r="EI465" s="18"/>
      <c r="EJ465" s="18"/>
      <c r="EK465" s="18"/>
      <c r="EL465" s="18"/>
      <c r="EM465" s="18"/>
      <c r="EN465" s="18"/>
      <c r="EO465" s="18"/>
      <c r="EP465" s="18"/>
      <c r="EQ465" s="18"/>
      <c r="ER465" s="18"/>
      <c r="ES465" s="18"/>
      <c r="ET465" s="18"/>
      <c r="EU465" s="18"/>
      <c r="EV465" s="18"/>
      <c r="EW465" s="18"/>
      <c r="EX465" s="18"/>
      <c r="EY465" s="18"/>
      <c r="EZ465" s="18"/>
      <c r="FA465" s="18"/>
      <c r="FB465" s="18"/>
      <c r="FC465" s="18"/>
      <c r="FD465" s="18"/>
      <c r="FE465" s="18"/>
      <c r="FF465" s="18"/>
      <c r="FG465" s="18"/>
      <c r="FH465" s="18"/>
      <c r="FI465" s="18"/>
      <c r="FJ465" s="18"/>
      <c r="FK465" s="18"/>
      <c r="FL465" s="18"/>
      <c r="FM465" s="18"/>
      <c r="FN465" s="18"/>
      <c r="FO465" s="18"/>
      <c r="FP465" s="18"/>
      <c r="FQ465" s="18"/>
      <c r="FR465" s="18"/>
      <c r="FS465" s="18"/>
      <c r="FT465" s="18"/>
      <c r="FU465" s="18"/>
      <c r="FV465" s="18"/>
      <c r="FW465" s="18"/>
      <c r="FX465" s="18"/>
      <c r="FY465" s="18"/>
      <c r="FZ465" s="18"/>
      <c r="GA465" s="18"/>
      <c r="GB465" s="18"/>
      <c r="GC465" s="18"/>
      <c r="GD465" s="18"/>
      <c r="GE465" s="18"/>
      <c r="GF465" s="18"/>
      <c r="GG465" s="18"/>
      <c r="GH465" s="18"/>
      <c r="GI465" s="18"/>
      <c r="GJ465" s="18"/>
      <c r="GK465" s="18"/>
      <c r="GL465" s="18"/>
      <c r="GM465" s="18"/>
      <c r="GN465" s="18"/>
      <c r="GO465" s="18"/>
    </row>
    <row r="466" spans="1:197" s="2" customFormat="1" x14ac:dyDescent="0.25">
      <c r="A466" s="167"/>
      <c r="B466" s="645"/>
      <c r="C466" s="439"/>
      <c r="D466" s="440"/>
      <c r="E466" s="441"/>
      <c r="F466" s="242"/>
      <c r="G466" s="257"/>
      <c r="H466" s="447" t="s">
        <v>92</v>
      </c>
      <c r="I466" s="469"/>
      <c r="J466" s="448"/>
      <c r="K466" s="578" t="s">
        <v>51</v>
      </c>
      <c r="L466" s="579"/>
      <c r="M466" s="242" t="s">
        <v>23</v>
      </c>
      <c r="N466" s="231">
        <v>6</v>
      </c>
      <c r="O466" s="614"/>
      <c r="P466" s="609"/>
      <c r="Q466" s="536"/>
      <c r="R466" s="537"/>
      <c r="S466" s="2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  <c r="BX466" s="18"/>
      <c r="BY466" s="18"/>
      <c r="BZ466" s="18"/>
      <c r="CA466" s="18"/>
      <c r="CB466" s="18"/>
      <c r="CC466" s="18"/>
      <c r="CD466" s="18"/>
      <c r="CE466" s="18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  <c r="CX466" s="18"/>
      <c r="CY466" s="18"/>
      <c r="CZ466" s="18"/>
      <c r="DA466" s="18"/>
      <c r="DB466" s="18"/>
      <c r="DC466" s="18"/>
      <c r="DD466" s="18"/>
      <c r="DE466" s="18"/>
      <c r="DF466" s="18"/>
      <c r="DG466" s="18"/>
      <c r="DH466" s="18"/>
      <c r="DI466" s="18"/>
      <c r="DJ466" s="18"/>
      <c r="DK466" s="18"/>
      <c r="DL466" s="18"/>
      <c r="DM466" s="18"/>
      <c r="DN466" s="18"/>
      <c r="DO466" s="18"/>
      <c r="DP466" s="18"/>
      <c r="DQ466" s="18"/>
      <c r="DR466" s="18"/>
      <c r="DS466" s="18"/>
      <c r="DT466" s="18"/>
      <c r="DU466" s="18"/>
      <c r="DV466" s="18"/>
      <c r="DW466" s="18"/>
      <c r="DX466" s="18"/>
      <c r="DY466" s="18"/>
      <c r="DZ466" s="18"/>
      <c r="EA466" s="18"/>
      <c r="EB466" s="18"/>
      <c r="EC466" s="18"/>
      <c r="ED466" s="18"/>
      <c r="EE466" s="18"/>
      <c r="EF466" s="18"/>
      <c r="EG466" s="18"/>
      <c r="EH466" s="18"/>
      <c r="EI466" s="18"/>
      <c r="EJ466" s="18"/>
      <c r="EK466" s="18"/>
      <c r="EL466" s="18"/>
      <c r="EM466" s="18"/>
      <c r="EN466" s="18"/>
      <c r="EO466" s="18"/>
      <c r="EP466" s="18"/>
      <c r="EQ466" s="18"/>
      <c r="ER466" s="18"/>
      <c r="ES466" s="18"/>
      <c r="ET466" s="18"/>
      <c r="EU466" s="18"/>
      <c r="EV466" s="18"/>
      <c r="EW466" s="18"/>
      <c r="EX466" s="18"/>
      <c r="EY466" s="18"/>
      <c r="EZ466" s="18"/>
      <c r="FA466" s="18"/>
      <c r="FB466" s="18"/>
      <c r="FC466" s="18"/>
      <c r="FD466" s="18"/>
      <c r="FE466" s="18"/>
      <c r="FF466" s="18"/>
      <c r="FG466" s="18"/>
      <c r="FH466" s="18"/>
      <c r="FI466" s="18"/>
      <c r="FJ466" s="18"/>
      <c r="FK466" s="18"/>
      <c r="FL466" s="18"/>
      <c r="FM466" s="18"/>
      <c r="FN466" s="18"/>
      <c r="FO466" s="18"/>
      <c r="FP466" s="18"/>
      <c r="FQ466" s="18"/>
      <c r="FR466" s="18"/>
      <c r="FS466" s="18"/>
      <c r="FT466" s="18"/>
      <c r="FU466" s="18"/>
      <c r="FV466" s="18"/>
      <c r="FW466" s="18"/>
      <c r="FX466" s="18"/>
      <c r="FY466" s="18"/>
      <c r="FZ466" s="18"/>
      <c r="GA466" s="18"/>
      <c r="GB466" s="18"/>
      <c r="GC466" s="18"/>
      <c r="GD466" s="18"/>
      <c r="GE466" s="18"/>
      <c r="GF466" s="18"/>
      <c r="GG466" s="18"/>
      <c r="GH466" s="18"/>
      <c r="GI466" s="18"/>
      <c r="GJ466" s="18"/>
      <c r="GK466" s="18"/>
      <c r="GL466" s="18"/>
      <c r="GM466" s="18"/>
      <c r="GN466" s="18"/>
      <c r="GO466" s="18"/>
    </row>
    <row r="467" spans="1:197" s="2" customFormat="1" ht="16.5" customHeight="1" x14ac:dyDescent="0.25">
      <c r="A467" s="167"/>
      <c r="B467" s="645"/>
      <c r="C467" s="470"/>
      <c r="D467" s="514"/>
      <c r="E467" s="471"/>
      <c r="F467" s="247"/>
      <c r="G467" s="259"/>
      <c r="H467" s="447" t="s">
        <v>50</v>
      </c>
      <c r="I467" s="469"/>
      <c r="J467" s="448"/>
      <c r="K467" s="506" t="s">
        <v>53</v>
      </c>
      <c r="L467" s="507"/>
      <c r="M467" s="242" t="s">
        <v>23</v>
      </c>
      <c r="N467" s="231">
        <v>12</v>
      </c>
      <c r="O467" s="615"/>
      <c r="P467" s="611"/>
      <c r="Q467" s="530"/>
      <c r="R467" s="531"/>
      <c r="S467" s="2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  <c r="BX467" s="18"/>
      <c r="BY467" s="18"/>
      <c r="BZ467" s="18"/>
      <c r="CA467" s="18"/>
      <c r="CB467" s="18"/>
      <c r="CC467" s="18"/>
      <c r="CD467" s="18"/>
      <c r="CE467" s="18"/>
      <c r="CF467" s="18"/>
      <c r="CG467" s="18"/>
      <c r="CH467" s="18"/>
      <c r="CI467" s="18"/>
      <c r="CJ467" s="18"/>
      <c r="CK467" s="18"/>
      <c r="CL467" s="18"/>
      <c r="CM467" s="18"/>
      <c r="CN467" s="18"/>
      <c r="CO467" s="18"/>
      <c r="CP467" s="18"/>
      <c r="CQ467" s="18"/>
      <c r="CR467" s="18"/>
      <c r="CS467" s="18"/>
      <c r="CT467" s="18"/>
      <c r="CU467" s="18"/>
      <c r="CV467" s="18"/>
      <c r="CW467" s="18"/>
      <c r="CX467" s="18"/>
      <c r="CY467" s="18"/>
      <c r="CZ467" s="18"/>
      <c r="DA467" s="18"/>
      <c r="DB467" s="18"/>
      <c r="DC467" s="18"/>
      <c r="DD467" s="18"/>
      <c r="DE467" s="18"/>
      <c r="DF467" s="18"/>
      <c r="DG467" s="18"/>
      <c r="DH467" s="18"/>
      <c r="DI467" s="18"/>
      <c r="DJ467" s="18"/>
      <c r="DK467" s="18"/>
      <c r="DL467" s="18"/>
      <c r="DM467" s="18"/>
      <c r="DN467" s="18"/>
      <c r="DO467" s="18"/>
      <c r="DP467" s="18"/>
      <c r="DQ467" s="18"/>
      <c r="DR467" s="18"/>
      <c r="DS467" s="18"/>
      <c r="DT467" s="18"/>
      <c r="DU467" s="18"/>
      <c r="DV467" s="18"/>
      <c r="DW467" s="18"/>
      <c r="DX467" s="18"/>
      <c r="DY467" s="18"/>
      <c r="DZ467" s="18"/>
      <c r="EA467" s="18"/>
      <c r="EB467" s="18"/>
      <c r="EC467" s="18"/>
      <c r="ED467" s="18"/>
      <c r="EE467" s="18"/>
      <c r="EF467" s="18"/>
      <c r="EG467" s="18"/>
      <c r="EH467" s="18"/>
      <c r="EI467" s="18"/>
      <c r="EJ467" s="18"/>
      <c r="EK467" s="18"/>
      <c r="EL467" s="18"/>
      <c r="EM467" s="18"/>
      <c r="EN467" s="18"/>
      <c r="EO467" s="18"/>
      <c r="EP467" s="18"/>
      <c r="EQ467" s="18"/>
      <c r="ER467" s="18"/>
      <c r="ES467" s="18"/>
      <c r="ET467" s="18"/>
      <c r="EU467" s="18"/>
      <c r="EV467" s="18"/>
      <c r="EW467" s="18"/>
      <c r="EX467" s="18"/>
      <c r="EY467" s="18"/>
      <c r="EZ467" s="18"/>
      <c r="FA467" s="18"/>
      <c r="FB467" s="18"/>
      <c r="FC467" s="18"/>
      <c r="FD467" s="18"/>
      <c r="FE467" s="18"/>
      <c r="FF467" s="18"/>
      <c r="FG467" s="18"/>
      <c r="FH467" s="18"/>
      <c r="FI467" s="18"/>
      <c r="FJ467" s="18"/>
      <c r="FK467" s="18"/>
      <c r="FL467" s="18"/>
      <c r="FM467" s="18"/>
      <c r="FN467" s="18"/>
      <c r="FO467" s="18"/>
      <c r="FP467" s="18"/>
      <c r="FQ467" s="18"/>
      <c r="FR467" s="18"/>
      <c r="FS467" s="18"/>
      <c r="FT467" s="18"/>
      <c r="FU467" s="18"/>
      <c r="FV467" s="18"/>
      <c r="FW467" s="18"/>
      <c r="FX467" s="18"/>
      <c r="FY467" s="18"/>
      <c r="FZ467" s="18"/>
      <c r="GA467" s="18"/>
      <c r="GB467" s="18"/>
      <c r="GC467" s="18"/>
      <c r="GD467" s="18"/>
      <c r="GE467" s="18"/>
      <c r="GF467" s="18"/>
      <c r="GG467" s="18"/>
      <c r="GH467" s="18"/>
      <c r="GI467" s="18"/>
      <c r="GJ467" s="18"/>
      <c r="GK467" s="18"/>
      <c r="GL467" s="18"/>
      <c r="GM467" s="18"/>
      <c r="GN467" s="18"/>
      <c r="GO467" s="18"/>
    </row>
    <row r="468" spans="1:197" s="2" customFormat="1" ht="15" customHeight="1" x14ac:dyDescent="0.25">
      <c r="A468" s="167"/>
      <c r="B468" s="645"/>
      <c r="C468" s="558" t="s">
        <v>131</v>
      </c>
      <c r="D468" s="559"/>
      <c r="E468" s="560"/>
      <c r="F468" s="248"/>
      <c r="G468" s="256"/>
      <c r="H468" s="634" t="s">
        <v>95</v>
      </c>
      <c r="I468" s="635"/>
      <c r="J468" s="636"/>
      <c r="K468" s="426"/>
      <c r="L468" s="427"/>
      <c r="M468" s="248" t="s">
        <v>255</v>
      </c>
      <c r="N468" s="236">
        <v>0.4</v>
      </c>
      <c r="O468" s="613" t="s">
        <v>65</v>
      </c>
      <c r="P468" s="607"/>
      <c r="Q468" s="528" t="s">
        <v>287</v>
      </c>
      <c r="R468" s="529"/>
      <c r="S468" s="2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8"/>
      <c r="BW468" s="18"/>
      <c r="BX468" s="18"/>
      <c r="BY468" s="18"/>
      <c r="BZ468" s="18"/>
      <c r="CA468" s="18"/>
      <c r="CB468" s="18"/>
      <c r="CC468" s="18"/>
      <c r="CD468" s="18"/>
      <c r="CE468" s="18"/>
      <c r="CF468" s="18"/>
      <c r="CG468" s="18"/>
      <c r="CH468" s="18"/>
      <c r="CI468" s="18"/>
      <c r="CJ468" s="18"/>
      <c r="CK468" s="18"/>
      <c r="CL468" s="18"/>
      <c r="CM468" s="18"/>
      <c r="CN468" s="18"/>
      <c r="CO468" s="18"/>
      <c r="CP468" s="18"/>
      <c r="CQ468" s="18"/>
      <c r="CR468" s="18"/>
      <c r="CS468" s="18"/>
      <c r="CT468" s="18"/>
      <c r="CU468" s="18"/>
      <c r="CV468" s="18"/>
      <c r="CW468" s="18"/>
      <c r="CX468" s="18"/>
      <c r="CY468" s="18"/>
      <c r="CZ468" s="18"/>
      <c r="DA468" s="18"/>
      <c r="DB468" s="18"/>
      <c r="DC468" s="18"/>
      <c r="DD468" s="18"/>
      <c r="DE468" s="18"/>
      <c r="DF468" s="18"/>
      <c r="DG468" s="18"/>
      <c r="DH468" s="18"/>
      <c r="DI468" s="18"/>
      <c r="DJ468" s="18"/>
      <c r="DK468" s="18"/>
      <c r="DL468" s="18"/>
      <c r="DM468" s="18"/>
      <c r="DN468" s="18"/>
      <c r="DO468" s="18"/>
      <c r="DP468" s="18"/>
      <c r="DQ468" s="18"/>
      <c r="DR468" s="18"/>
      <c r="DS468" s="18"/>
      <c r="DT468" s="18"/>
      <c r="DU468" s="18"/>
      <c r="DV468" s="18"/>
      <c r="DW468" s="18"/>
      <c r="DX468" s="18"/>
      <c r="DY468" s="18"/>
      <c r="DZ468" s="18"/>
      <c r="EA468" s="18"/>
      <c r="EB468" s="18"/>
      <c r="EC468" s="18"/>
      <c r="ED468" s="18"/>
      <c r="EE468" s="18"/>
      <c r="EF468" s="18"/>
      <c r="EG468" s="18"/>
      <c r="EH468" s="18"/>
      <c r="EI468" s="18"/>
      <c r="EJ468" s="18"/>
      <c r="EK468" s="18"/>
      <c r="EL468" s="18"/>
      <c r="EM468" s="18"/>
      <c r="EN468" s="18"/>
      <c r="EO468" s="18"/>
      <c r="EP468" s="18"/>
      <c r="EQ468" s="18"/>
      <c r="ER468" s="18"/>
      <c r="ES468" s="18"/>
      <c r="ET468" s="18"/>
      <c r="EU468" s="18"/>
      <c r="EV468" s="18"/>
      <c r="EW468" s="18"/>
      <c r="EX468" s="18"/>
      <c r="EY468" s="18"/>
      <c r="EZ468" s="18"/>
      <c r="FA468" s="18"/>
      <c r="FB468" s="18"/>
      <c r="FC468" s="18"/>
      <c r="FD468" s="18"/>
      <c r="FE468" s="18"/>
      <c r="FF468" s="18"/>
      <c r="FG468" s="18"/>
      <c r="FH468" s="18"/>
      <c r="FI468" s="18"/>
      <c r="FJ468" s="18"/>
      <c r="FK468" s="18"/>
      <c r="FL468" s="18"/>
      <c r="FM468" s="18"/>
      <c r="FN468" s="18"/>
      <c r="FO468" s="18"/>
      <c r="FP468" s="18"/>
      <c r="FQ468" s="18"/>
      <c r="FR468" s="18"/>
      <c r="FS468" s="18"/>
      <c r="FT468" s="18"/>
      <c r="FU468" s="18"/>
      <c r="FV468" s="18"/>
      <c r="FW468" s="18"/>
      <c r="FX468" s="18"/>
      <c r="FY468" s="18"/>
      <c r="FZ468" s="18"/>
      <c r="GA468" s="18"/>
      <c r="GB468" s="18"/>
      <c r="GC468" s="18"/>
      <c r="GD468" s="18"/>
      <c r="GE468" s="18"/>
      <c r="GF468" s="18"/>
      <c r="GG468" s="18"/>
      <c r="GH468" s="18"/>
      <c r="GI468" s="18"/>
      <c r="GJ468" s="18"/>
      <c r="GK468" s="18"/>
      <c r="GL468" s="18"/>
      <c r="GM468" s="18"/>
      <c r="GN468" s="18"/>
      <c r="GO468" s="18"/>
    </row>
    <row r="469" spans="1:197" s="2" customFormat="1" x14ac:dyDescent="0.25">
      <c r="A469" s="167"/>
      <c r="B469" s="645"/>
      <c r="C469" s="439"/>
      <c r="D469" s="440"/>
      <c r="E469" s="441"/>
      <c r="F469" s="242" t="s">
        <v>248</v>
      </c>
      <c r="G469" s="257">
        <v>2</v>
      </c>
      <c r="H469" s="669" t="s">
        <v>96</v>
      </c>
      <c r="I469" s="670"/>
      <c r="J469" s="671"/>
      <c r="K469" s="168" t="s">
        <v>99</v>
      </c>
      <c r="L469" s="168"/>
      <c r="M469" s="242" t="s">
        <v>255</v>
      </c>
      <c r="N469" s="231">
        <v>0.34799999999999998</v>
      </c>
      <c r="O469" s="614"/>
      <c r="P469" s="609"/>
      <c r="Q469" s="536"/>
      <c r="R469" s="537"/>
      <c r="S469" s="2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  <c r="BX469" s="18"/>
      <c r="BY469" s="18"/>
      <c r="BZ469" s="18"/>
      <c r="CA469" s="18"/>
      <c r="CB469" s="18"/>
      <c r="CC469" s="18"/>
      <c r="CD469" s="18"/>
      <c r="CE469" s="18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  <c r="CX469" s="18"/>
      <c r="CY469" s="18"/>
      <c r="CZ469" s="18"/>
      <c r="DA469" s="18"/>
      <c r="DB469" s="18"/>
      <c r="DC469" s="18"/>
      <c r="DD469" s="18"/>
      <c r="DE469" s="18"/>
      <c r="DF469" s="18"/>
      <c r="DG469" s="18"/>
      <c r="DH469" s="18"/>
      <c r="DI469" s="18"/>
      <c r="DJ469" s="18"/>
      <c r="DK469" s="18"/>
      <c r="DL469" s="18"/>
      <c r="DM469" s="18"/>
      <c r="DN469" s="18"/>
      <c r="DO469" s="18"/>
      <c r="DP469" s="18"/>
      <c r="DQ469" s="18"/>
      <c r="DR469" s="18"/>
      <c r="DS469" s="18"/>
      <c r="DT469" s="18"/>
      <c r="DU469" s="18"/>
      <c r="DV469" s="18"/>
      <c r="DW469" s="18"/>
      <c r="DX469" s="18"/>
      <c r="DY469" s="18"/>
      <c r="DZ469" s="18"/>
      <c r="EA469" s="18"/>
      <c r="EB469" s="18"/>
      <c r="EC469" s="18"/>
      <c r="ED469" s="18"/>
      <c r="EE469" s="18"/>
      <c r="EF469" s="18"/>
      <c r="EG469" s="18"/>
      <c r="EH469" s="18"/>
      <c r="EI469" s="18"/>
      <c r="EJ469" s="18"/>
      <c r="EK469" s="18"/>
      <c r="EL469" s="18"/>
      <c r="EM469" s="18"/>
      <c r="EN469" s="18"/>
      <c r="EO469" s="18"/>
      <c r="EP469" s="18"/>
      <c r="EQ469" s="18"/>
      <c r="ER469" s="18"/>
      <c r="ES469" s="18"/>
      <c r="ET469" s="18"/>
      <c r="EU469" s="18"/>
      <c r="EV469" s="18"/>
      <c r="EW469" s="18"/>
      <c r="EX469" s="18"/>
      <c r="EY469" s="18"/>
      <c r="EZ469" s="18"/>
      <c r="FA469" s="18"/>
      <c r="FB469" s="18"/>
      <c r="FC469" s="18"/>
      <c r="FD469" s="18"/>
      <c r="FE469" s="18"/>
      <c r="FF469" s="18"/>
      <c r="FG469" s="18"/>
      <c r="FH469" s="18"/>
      <c r="FI469" s="18"/>
      <c r="FJ469" s="18"/>
      <c r="FK469" s="18"/>
      <c r="FL469" s="18"/>
      <c r="FM469" s="18"/>
      <c r="FN469" s="18"/>
      <c r="FO469" s="18"/>
      <c r="FP469" s="18"/>
      <c r="FQ469" s="18"/>
      <c r="FR469" s="18"/>
      <c r="FS469" s="18"/>
      <c r="FT469" s="18"/>
      <c r="FU469" s="18"/>
      <c r="FV469" s="18"/>
      <c r="FW469" s="18"/>
      <c r="FX469" s="18"/>
      <c r="FY469" s="18"/>
      <c r="FZ469" s="18"/>
      <c r="GA469" s="18"/>
      <c r="GB469" s="18"/>
      <c r="GC469" s="18"/>
      <c r="GD469" s="18"/>
      <c r="GE469" s="18"/>
      <c r="GF469" s="18"/>
      <c r="GG469" s="18"/>
      <c r="GH469" s="18"/>
      <c r="GI469" s="18"/>
      <c r="GJ469" s="18"/>
      <c r="GK469" s="18"/>
      <c r="GL469" s="18"/>
      <c r="GM469" s="18"/>
      <c r="GN469" s="18"/>
      <c r="GO469" s="18"/>
    </row>
    <row r="470" spans="1:197" s="2" customFormat="1" x14ac:dyDescent="0.25">
      <c r="A470" s="167"/>
      <c r="B470" s="645"/>
      <c r="C470" s="439"/>
      <c r="D470" s="440"/>
      <c r="E470" s="441"/>
      <c r="F470" s="242" t="s">
        <v>248</v>
      </c>
      <c r="G470" s="257">
        <v>1</v>
      </c>
      <c r="H470" s="669" t="s">
        <v>38</v>
      </c>
      <c r="I470" s="670"/>
      <c r="J470" s="671"/>
      <c r="K470" s="168" t="s">
        <v>18</v>
      </c>
      <c r="L470" s="168"/>
      <c r="M470" s="242" t="s">
        <v>255</v>
      </c>
      <c r="N470" s="231">
        <v>10</v>
      </c>
      <c r="O470" s="614"/>
      <c r="P470" s="609"/>
      <c r="Q470" s="536"/>
      <c r="R470" s="537"/>
      <c r="S470" s="2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8"/>
      <c r="BW470" s="18"/>
      <c r="BX470" s="18"/>
      <c r="BY470" s="18"/>
      <c r="BZ470" s="18"/>
      <c r="CA470" s="18"/>
      <c r="CB470" s="18"/>
      <c r="CC470" s="18"/>
      <c r="CD470" s="18"/>
      <c r="CE470" s="18"/>
      <c r="CF470" s="18"/>
      <c r="CG470" s="18"/>
      <c r="CH470" s="18"/>
      <c r="CI470" s="18"/>
      <c r="CJ470" s="18"/>
      <c r="CK470" s="18"/>
      <c r="CL470" s="18"/>
      <c r="CM470" s="18"/>
      <c r="CN470" s="18"/>
      <c r="CO470" s="18"/>
      <c r="CP470" s="18"/>
      <c r="CQ470" s="18"/>
      <c r="CR470" s="18"/>
      <c r="CS470" s="18"/>
      <c r="CT470" s="18"/>
      <c r="CU470" s="18"/>
      <c r="CV470" s="18"/>
      <c r="CW470" s="18"/>
      <c r="CX470" s="18"/>
      <c r="CY470" s="18"/>
      <c r="CZ470" s="18"/>
      <c r="DA470" s="18"/>
      <c r="DB470" s="18"/>
      <c r="DC470" s="18"/>
      <c r="DD470" s="18"/>
      <c r="DE470" s="18"/>
      <c r="DF470" s="18"/>
      <c r="DG470" s="18"/>
      <c r="DH470" s="18"/>
      <c r="DI470" s="18"/>
      <c r="DJ470" s="18"/>
      <c r="DK470" s="18"/>
      <c r="DL470" s="18"/>
      <c r="DM470" s="18"/>
      <c r="DN470" s="18"/>
      <c r="DO470" s="18"/>
      <c r="DP470" s="18"/>
      <c r="DQ470" s="18"/>
      <c r="DR470" s="18"/>
      <c r="DS470" s="18"/>
      <c r="DT470" s="18"/>
      <c r="DU470" s="18"/>
      <c r="DV470" s="18"/>
      <c r="DW470" s="18"/>
      <c r="DX470" s="18"/>
      <c r="DY470" s="18"/>
      <c r="DZ470" s="18"/>
      <c r="EA470" s="18"/>
      <c r="EB470" s="18"/>
      <c r="EC470" s="18"/>
      <c r="ED470" s="18"/>
      <c r="EE470" s="18"/>
      <c r="EF470" s="18"/>
      <c r="EG470" s="18"/>
      <c r="EH470" s="18"/>
      <c r="EI470" s="18"/>
      <c r="EJ470" s="18"/>
      <c r="EK470" s="18"/>
      <c r="EL470" s="18"/>
      <c r="EM470" s="18"/>
      <c r="EN470" s="18"/>
      <c r="EO470" s="18"/>
      <c r="EP470" s="18"/>
      <c r="EQ470" s="18"/>
      <c r="ER470" s="18"/>
      <c r="ES470" s="18"/>
      <c r="ET470" s="18"/>
      <c r="EU470" s="18"/>
      <c r="EV470" s="18"/>
      <c r="EW470" s="18"/>
      <c r="EX470" s="18"/>
      <c r="EY470" s="18"/>
      <c r="EZ470" s="18"/>
      <c r="FA470" s="18"/>
      <c r="FB470" s="18"/>
      <c r="FC470" s="18"/>
      <c r="FD470" s="18"/>
      <c r="FE470" s="18"/>
      <c r="FF470" s="18"/>
      <c r="FG470" s="18"/>
      <c r="FH470" s="18"/>
      <c r="FI470" s="18"/>
      <c r="FJ470" s="18"/>
      <c r="FK470" s="18"/>
      <c r="FL470" s="18"/>
      <c r="FM470" s="18"/>
      <c r="FN470" s="18"/>
      <c r="FO470" s="18"/>
      <c r="FP470" s="18"/>
      <c r="FQ470" s="18"/>
      <c r="FR470" s="18"/>
      <c r="FS470" s="18"/>
      <c r="FT470" s="18"/>
      <c r="FU470" s="18"/>
      <c r="FV470" s="18"/>
      <c r="FW470" s="18"/>
      <c r="FX470" s="18"/>
      <c r="FY470" s="18"/>
      <c r="FZ470" s="18"/>
      <c r="GA470" s="18"/>
      <c r="GB470" s="18"/>
      <c r="GC470" s="18"/>
      <c r="GD470" s="18"/>
      <c r="GE470" s="18"/>
      <c r="GF470" s="18"/>
      <c r="GG470" s="18"/>
      <c r="GH470" s="18"/>
      <c r="GI470" s="18"/>
      <c r="GJ470" s="18"/>
      <c r="GK470" s="18"/>
      <c r="GL470" s="18"/>
      <c r="GM470" s="18"/>
      <c r="GN470" s="18"/>
      <c r="GO470" s="18"/>
    </row>
    <row r="471" spans="1:197" s="2" customFormat="1" x14ac:dyDescent="0.25">
      <c r="A471" s="167"/>
      <c r="B471" s="645"/>
      <c r="C471" s="470"/>
      <c r="D471" s="514"/>
      <c r="E471" s="471"/>
      <c r="F471" s="247" t="s">
        <v>248</v>
      </c>
      <c r="G471" s="259">
        <v>1</v>
      </c>
      <c r="H471" s="685"/>
      <c r="I471" s="686"/>
      <c r="J471" s="687"/>
      <c r="K471" s="571"/>
      <c r="L471" s="573"/>
      <c r="M471" s="247"/>
      <c r="N471" s="270"/>
      <c r="O471" s="615"/>
      <c r="P471" s="611"/>
      <c r="Q471" s="530"/>
      <c r="R471" s="531"/>
      <c r="S471" s="2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8"/>
      <c r="BW471" s="18"/>
      <c r="BX471" s="18"/>
      <c r="BY471" s="18"/>
      <c r="BZ471" s="18"/>
      <c r="CA471" s="18"/>
      <c r="CB471" s="18"/>
      <c r="CC471" s="18"/>
      <c r="CD471" s="18"/>
      <c r="CE471" s="18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  <c r="CX471" s="18"/>
      <c r="CY471" s="18"/>
      <c r="CZ471" s="18"/>
      <c r="DA471" s="18"/>
      <c r="DB471" s="18"/>
      <c r="DC471" s="18"/>
      <c r="DD471" s="18"/>
      <c r="DE471" s="18"/>
      <c r="DF471" s="18"/>
      <c r="DG471" s="18"/>
      <c r="DH471" s="18"/>
      <c r="DI471" s="18"/>
      <c r="DJ471" s="18"/>
      <c r="DK471" s="18"/>
      <c r="DL471" s="18"/>
      <c r="DM471" s="18"/>
      <c r="DN471" s="18"/>
      <c r="DO471" s="18"/>
      <c r="DP471" s="18"/>
      <c r="DQ471" s="18"/>
      <c r="DR471" s="18"/>
      <c r="DS471" s="18"/>
      <c r="DT471" s="18"/>
      <c r="DU471" s="18"/>
      <c r="DV471" s="18"/>
      <c r="DW471" s="18"/>
      <c r="DX471" s="18"/>
      <c r="DY471" s="18"/>
      <c r="DZ471" s="18"/>
      <c r="EA471" s="18"/>
      <c r="EB471" s="18"/>
      <c r="EC471" s="18"/>
      <c r="ED471" s="18"/>
      <c r="EE471" s="18"/>
      <c r="EF471" s="18"/>
      <c r="EG471" s="18"/>
      <c r="EH471" s="18"/>
      <c r="EI471" s="18"/>
      <c r="EJ471" s="18"/>
      <c r="EK471" s="18"/>
      <c r="EL471" s="18"/>
      <c r="EM471" s="18"/>
      <c r="EN471" s="18"/>
      <c r="EO471" s="18"/>
      <c r="EP471" s="18"/>
      <c r="EQ471" s="18"/>
      <c r="ER471" s="18"/>
      <c r="ES471" s="18"/>
      <c r="ET471" s="18"/>
      <c r="EU471" s="18"/>
      <c r="EV471" s="18"/>
      <c r="EW471" s="18"/>
      <c r="EX471" s="18"/>
      <c r="EY471" s="18"/>
      <c r="EZ471" s="18"/>
      <c r="FA471" s="18"/>
      <c r="FB471" s="18"/>
      <c r="FC471" s="18"/>
      <c r="FD471" s="18"/>
      <c r="FE471" s="18"/>
      <c r="FF471" s="18"/>
      <c r="FG471" s="18"/>
      <c r="FH471" s="18"/>
      <c r="FI471" s="18"/>
      <c r="FJ471" s="18"/>
      <c r="FK471" s="18"/>
      <c r="FL471" s="18"/>
      <c r="FM471" s="18"/>
      <c r="FN471" s="18"/>
      <c r="FO471" s="18"/>
      <c r="FP471" s="18"/>
      <c r="FQ471" s="18"/>
      <c r="FR471" s="18"/>
      <c r="FS471" s="18"/>
      <c r="FT471" s="18"/>
      <c r="FU471" s="18"/>
      <c r="FV471" s="18"/>
      <c r="FW471" s="18"/>
      <c r="FX471" s="18"/>
      <c r="FY471" s="18"/>
      <c r="FZ471" s="18"/>
      <c r="GA471" s="18"/>
      <c r="GB471" s="18"/>
      <c r="GC471" s="18"/>
      <c r="GD471" s="18"/>
      <c r="GE471" s="18"/>
      <c r="GF471" s="18"/>
      <c r="GG471" s="18"/>
      <c r="GH471" s="18"/>
      <c r="GI471" s="18"/>
      <c r="GJ471" s="18"/>
      <c r="GK471" s="18"/>
      <c r="GL471" s="18"/>
      <c r="GM471" s="18"/>
      <c r="GN471" s="18"/>
      <c r="GO471" s="18"/>
    </row>
    <row r="472" spans="1:197" s="2" customFormat="1" ht="15" customHeight="1" x14ac:dyDescent="0.25">
      <c r="A472" s="167"/>
      <c r="B472" s="645"/>
      <c r="C472" s="558" t="s">
        <v>267</v>
      </c>
      <c r="D472" s="559"/>
      <c r="E472" s="560"/>
      <c r="F472" s="385" t="s">
        <v>23</v>
      </c>
      <c r="G472" s="385">
        <v>1</v>
      </c>
      <c r="H472" s="634" t="s">
        <v>102</v>
      </c>
      <c r="I472" s="635"/>
      <c r="J472" s="636"/>
      <c r="K472" s="558" t="s">
        <v>100</v>
      </c>
      <c r="L472" s="560"/>
      <c r="M472" s="248" t="s">
        <v>23</v>
      </c>
      <c r="N472" s="236">
        <v>2</v>
      </c>
      <c r="O472" s="646" t="s">
        <v>260</v>
      </c>
      <c r="P472" s="647"/>
      <c r="Q472" s="528" t="s">
        <v>324</v>
      </c>
      <c r="R472" s="529"/>
      <c r="S472" s="2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8"/>
      <c r="BW472" s="18"/>
      <c r="BX472" s="18"/>
      <c r="BY472" s="18"/>
      <c r="BZ472" s="18"/>
      <c r="CA472" s="18"/>
      <c r="CB472" s="18"/>
      <c r="CC472" s="18"/>
      <c r="CD472" s="18"/>
      <c r="CE472" s="18"/>
      <c r="CF472" s="18"/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  <c r="CX472" s="18"/>
      <c r="CY472" s="18"/>
      <c r="CZ472" s="18"/>
      <c r="DA472" s="18"/>
      <c r="DB472" s="18"/>
      <c r="DC472" s="18"/>
      <c r="DD472" s="18"/>
      <c r="DE472" s="18"/>
      <c r="DF472" s="18"/>
      <c r="DG472" s="18"/>
      <c r="DH472" s="18"/>
      <c r="DI472" s="18"/>
      <c r="DJ472" s="18"/>
      <c r="DK472" s="18"/>
      <c r="DL472" s="18"/>
      <c r="DM472" s="18"/>
      <c r="DN472" s="18"/>
      <c r="DO472" s="18"/>
      <c r="DP472" s="18"/>
      <c r="DQ472" s="18"/>
      <c r="DR472" s="18"/>
      <c r="DS472" s="18"/>
      <c r="DT472" s="18"/>
      <c r="DU472" s="18"/>
      <c r="DV472" s="18"/>
      <c r="DW472" s="18"/>
      <c r="DX472" s="18"/>
      <c r="DY472" s="18"/>
      <c r="DZ472" s="18"/>
      <c r="EA472" s="18"/>
      <c r="EB472" s="18"/>
      <c r="EC472" s="18"/>
      <c r="ED472" s="18"/>
      <c r="EE472" s="18"/>
      <c r="EF472" s="18"/>
      <c r="EG472" s="18"/>
      <c r="EH472" s="18"/>
      <c r="EI472" s="18"/>
      <c r="EJ472" s="18"/>
      <c r="EK472" s="18"/>
      <c r="EL472" s="18"/>
      <c r="EM472" s="18"/>
      <c r="EN472" s="18"/>
      <c r="EO472" s="18"/>
      <c r="EP472" s="18"/>
      <c r="EQ472" s="18"/>
      <c r="ER472" s="18"/>
      <c r="ES472" s="18"/>
      <c r="ET472" s="18"/>
      <c r="EU472" s="18"/>
      <c r="EV472" s="18"/>
      <c r="EW472" s="18"/>
      <c r="EX472" s="18"/>
      <c r="EY472" s="18"/>
      <c r="EZ472" s="18"/>
      <c r="FA472" s="18"/>
      <c r="FB472" s="18"/>
      <c r="FC472" s="18"/>
      <c r="FD472" s="18"/>
      <c r="FE472" s="18"/>
      <c r="FF472" s="18"/>
      <c r="FG472" s="18"/>
      <c r="FH472" s="18"/>
      <c r="FI472" s="18"/>
      <c r="FJ472" s="18"/>
      <c r="FK472" s="18"/>
      <c r="FL472" s="18"/>
      <c r="FM472" s="18"/>
      <c r="FN472" s="18"/>
      <c r="FO472" s="18"/>
      <c r="FP472" s="18"/>
      <c r="FQ472" s="18"/>
      <c r="FR472" s="18"/>
      <c r="FS472" s="18"/>
      <c r="FT472" s="18"/>
      <c r="FU472" s="18"/>
      <c r="FV472" s="18"/>
      <c r="FW472" s="18"/>
      <c r="FX472" s="18"/>
      <c r="FY472" s="18"/>
      <c r="FZ472" s="18"/>
      <c r="GA472" s="18"/>
      <c r="GB472" s="18"/>
      <c r="GC472" s="18"/>
      <c r="GD472" s="18"/>
      <c r="GE472" s="18"/>
      <c r="GF472" s="18"/>
      <c r="GG472" s="18"/>
      <c r="GH472" s="18"/>
      <c r="GI472" s="18"/>
      <c r="GJ472" s="18"/>
      <c r="GK472" s="18"/>
      <c r="GL472" s="18"/>
      <c r="GM472" s="18"/>
      <c r="GN472" s="18"/>
      <c r="GO472" s="18"/>
    </row>
    <row r="473" spans="1:197" s="2" customFormat="1" ht="46.5" customHeight="1" x14ac:dyDescent="0.25">
      <c r="A473" s="167"/>
      <c r="B473" s="645"/>
      <c r="C473" s="470"/>
      <c r="D473" s="514"/>
      <c r="E473" s="471"/>
      <c r="F473" s="387"/>
      <c r="G473" s="387"/>
      <c r="H473" s="685" t="s">
        <v>44</v>
      </c>
      <c r="I473" s="686"/>
      <c r="J473" s="687"/>
      <c r="K473" s="470" t="s">
        <v>98</v>
      </c>
      <c r="L473" s="471"/>
      <c r="M473" s="247" t="s">
        <v>255</v>
      </c>
      <c r="N473" s="270">
        <v>0.2</v>
      </c>
      <c r="O473" s="648"/>
      <c r="P473" s="649"/>
      <c r="Q473" s="530"/>
      <c r="R473" s="531"/>
      <c r="S473" s="2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8"/>
      <c r="BW473" s="18"/>
      <c r="BX473" s="18"/>
      <c r="BY473" s="18"/>
      <c r="BZ473" s="18"/>
      <c r="CA473" s="18"/>
      <c r="CB473" s="18"/>
      <c r="CC473" s="18"/>
      <c r="CD473" s="18"/>
      <c r="CE473" s="18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  <c r="CX473" s="18"/>
      <c r="CY473" s="18"/>
      <c r="CZ473" s="18"/>
      <c r="DA473" s="18"/>
      <c r="DB473" s="18"/>
      <c r="DC473" s="18"/>
      <c r="DD473" s="18"/>
      <c r="DE473" s="18"/>
      <c r="DF473" s="18"/>
      <c r="DG473" s="18"/>
      <c r="DH473" s="18"/>
      <c r="DI473" s="18"/>
      <c r="DJ473" s="18"/>
      <c r="DK473" s="18"/>
      <c r="DL473" s="18"/>
      <c r="DM473" s="18"/>
      <c r="DN473" s="18"/>
      <c r="DO473" s="18"/>
      <c r="DP473" s="18"/>
      <c r="DQ473" s="18"/>
      <c r="DR473" s="18"/>
      <c r="DS473" s="18"/>
      <c r="DT473" s="18"/>
      <c r="DU473" s="18"/>
      <c r="DV473" s="18"/>
      <c r="DW473" s="18"/>
      <c r="DX473" s="18"/>
      <c r="DY473" s="18"/>
      <c r="DZ473" s="18"/>
      <c r="EA473" s="18"/>
      <c r="EB473" s="18"/>
      <c r="EC473" s="18"/>
      <c r="ED473" s="18"/>
      <c r="EE473" s="18"/>
      <c r="EF473" s="18"/>
      <c r="EG473" s="18"/>
      <c r="EH473" s="18"/>
      <c r="EI473" s="18"/>
      <c r="EJ473" s="18"/>
      <c r="EK473" s="18"/>
      <c r="EL473" s="18"/>
      <c r="EM473" s="18"/>
      <c r="EN473" s="18"/>
      <c r="EO473" s="18"/>
      <c r="EP473" s="18"/>
      <c r="EQ473" s="18"/>
      <c r="ER473" s="18"/>
      <c r="ES473" s="18"/>
      <c r="ET473" s="18"/>
      <c r="EU473" s="18"/>
      <c r="EV473" s="18"/>
      <c r="EW473" s="18"/>
      <c r="EX473" s="18"/>
      <c r="EY473" s="18"/>
      <c r="EZ473" s="18"/>
      <c r="FA473" s="18"/>
      <c r="FB473" s="18"/>
      <c r="FC473" s="18"/>
      <c r="FD473" s="18"/>
      <c r="FE473" s="18"/>
      <c r="FF473" s="18"/>
      <c r="FG473" s="18"/>
      <c r="FH473" s="18"/>
      <c r="FI473" s="18"/>
      <c r="FJ473" s="18"/>
      <c r="FK473" s="18"/>
      <c r="FL473" s="18"/>
      <c r="FM473" s="18"/>
      <c r="FN473" s="18"/>
      <c r="FO473" s="18"/>
      <c r="FP473" s="18"/>
      <c r="FQ473" s="18"/>
      <c r="FR473" s="18"/>
      <c r="FS473" s="18"/>
      <c r="FT473" s="18"/>
      <c r="FU473" s="18"/>
      <c r="FV473" s="18"/>
      <c r="FW473" s="18"/>
      <c r="FX473" s="18"/>
      <c r="FY473" s="18"/>
      <c r="FZ473" s="18"/>
      <c r="GA473" s="18"/>
      <c r="GB473" s="18"/>
      <c r="GC473" s="18"/>
      <c r="GD473" s="18"/>
      <c r="GE473" s="18"/>
      <c r="GF473" s="18"/>
      <c r="GG473" s="18"/>
      <c r="GH473" s="18"/>
      <c r="GI473" s="18"/>
      <c r="GJ473" s="18"/>
      <c r="GK473" s="18"/>
      <c r="GL473" s="18"/>
      <c r="GM473" s="18"/>
      <c r="GN473" s="18"/>
      <c r="GO473" s="18"/>
    </row>
    <row r="474" spans="1:197" s="11" customFormat="1" ht="15" customHeight="1" x14ac:dyDescent="0.25">
      <c r="A474" s="167"/>
      <c r="B474" s="645"/>
      <c r="C474" s="480" t="s">
        <v>266</v>
      </c>
      <c r="D474" s="481"/>
      <c r="E474" s="482"/>
      <c r="F474" s="672" t="s">
        <v>23</v>
      </c>
      <c r="G474" s="672">
        <v>1</v>
      </c>
      <c r="H474" s="449"/>
      <c r="I474" s="668"/>
      <c r="J474" s="450"/>
      <c r="K474" s="426"/>
      <c r="L474" s="427"/>
      <c r="M474" s="248"/>
      <c r="N474" s="236"/>
      <c r="O474" s="449" t="s">
        <v>65</v>
      </c>
      <c r="P474" s="450"/>
      <c r="Q474" s="528" t="s">
        <v>324</v>
      </c>
      <c r="R474" s="529"/>
      <c r="S474" s="2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8"/>
      <c r="BW474" s="18"/>
      <c r="BX474" s="18"/>
      <c r="BY474" s="18"/>
      <c r="BZ474" s="18"/>
      <c r="CA474" s="18"/>
      <c r="CB474" s="18"/>
      <c r="CC474" s="18"/>
      <c r="CD474" s="18"/>
      <c r="CE474" s="18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  <c r="CX474" s="18"/>
      <c r="CY474" s="18"/>
      <c r="CZ474" s="18"/>
      <c r="DA474" s="18"/>
      <c r="DB474" s="18"/>
      <c r="DC474" s="18"/>
      <c r="DD474" s="18"/>
      <c r="DE474" s="18"/>
      <c r="DF474" s="18"/>
      <c r="DG474" s="18"/>
      <c r="DH474" s="18"/>
      <c r="DI474" s="18"/>
      <c r="DJ474" s="18"/>
      <c r="DK474" s="18"/>
      <c r="DL474" s="18"/>
      <c r="DM474" s="18"/>
      <c r="DN474" s="18"/>
      <c r="DO474" s="18"/>
      <c r="DP474" s="18"/>
      <c r="DQ474" s="18"/>
      <c r="DR474" s="18"/>
      <c r="DS474" s="18"/>
      <c r="DT474" s="18"/>
      <c r="DU474" s="18"/>
      <c r="DV474" s="18"/>
      <c r="DW474" s="18"/>
      <c r="DX474" s="18"/>
      <c r="DY474" s="18"/>
      <c r="DZ474" s="18"/>
      <c r="EA474" s="18"/>
      <c r="EB474" s="18"/>
      <c r="EC474" s="18"/>
      <c r="ED474" s="18"/>
      <c r="EE474" s="18"/>
      <c r="EF474" s="18"/>
      <c r="EG474" s="18"/>
      <c r="EH474" s="18"/>
      <c r="EI474" s="18"/>
      <c r="EJ474" s="18"/>
      <c r="EK474" s="18"/>
      <c r="EL474" s="18"/>
      <c r="EM474" s="18"/>
      <c r="EN474" s="18"/>
      <c r="EO474" s="18"/>
      <c r="EP474" s="18"/>
      <c r="EQ474" s="18"/>
      <c r="ER474" s="18"/>
      <c r="ES474" s="18"/>
      <c r="ET474" s="18"/>
      <c r="EU474" s="18"/>
      <c r="EV474" s="18"/>
      <c r="EW474" s="18"/>
      <c r="EX474" s="18"/>
      <c r="EY474" s="18"/>
      <c r="EZ474" s="18"/>
      <c r="FA474" s="18"/>
      <c r="FB474" s="18"/>
      <c r="FC474" s="18"/>
      <c r="FD474" s="18"/>
      <c r="FE474" s="18"/>
      <c r="FF474" s="18"/>
      <c r="FG474" s="18"/>
      <c r="FH474" s="18"/>
      <c r="FI474" s="18"/>
      <c r="FJ474" s="18"/>
      <c r="FK474" s="18"/>
      <c r="FL474" s="18"/>
      <c r="FM474" s="18"/>
      <c r="FN474" s="18"/>
      <c r="FO474" s="18"/>
      <c r="FP474" s="18"/>
      <c r="FQ474" s="18"/>
      <c r="FR474" s="18"/>
      <c r="FS474" s="18"/>
      <c r="FT474" s="18"/>
      <c r="FU474" s="18"/>
      <c r="FV474" s="18"/>
      <c r="FW474" s="18"/>
      <c r="FX474" s="18"/>
      <c r="FY474" s="18"/>
      <c r="FZ474" s="18"/>
      <c r="GA474" s="18"/>
      <c r="GB474" s="18"/>
      <c r="GC474" s="18"/>
      <c r="GD474" s="18"/>
      <c r="GE474" s="18"/>
      <c r="GF474" s="18"/>
      <c r="GG474" s="18"/>
      <c r="GH474" s="18"/>
      <c r="GI474" s="18"/>
      <c r="GJ474" s="18"/>
      <c r="GK474" s="18"/>
      <c r="GL474" s="18"/>
      <c r="GM474" s="18"/>
      <c r="GN474" s="18"/>
      <c r="GO474" s="18"/>
    </row>
    <row r="475" spans="1:197" s="11" customFormat="1" x14ac:dyDescent="0.25">
      <c r="A475" s="167"/>
      <c r="B475" s="645"/>
      <c r="C475" s="483"/>
      <c r="D475" s="484"/>
      <c r="E475" s="485"/>
      <c r="F475" s="642"/>
      <c r="G475" s="642"/>
      <c r="H475" s="451"/>
      <c r="I475" s="684"/>
      <c r="J475" s="452"/>
      <c r="K475" s="447"/>
      <c r="L475" s="448"/>
      <c r="M475" s="242"/>
      <c r="N475" s="231"/>
      <c r="O475" s="451"/>
      <c r="P475" s="452"/>
      <c r="Q475" s="536"/>
      <c r="R475" s="537"/>
      <c r="S475" s="2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  <c r="BX475" s="18"/>
      <c r="BY475" s="18"/>
      <c r="BZ475" s="18"/>
      <c r="CA475" s="18"/>
      <c r="CB475" s="18"/>
      <c r="CC475" s="18"/>
      <c r="CD475" s="18"/>
      <c r="CE475" s="18"/>
      <c r="CF475" s="18"/>
      <c r="CG475" s="18"/>
      <c r="CH475" s="18"/>
      <c r="CI475" s="18"/>
      <c r="CJ475" s="18"/>
      <c r="CK475" s="18"/>
      <c r="CL475" s="18"/>
      <c r="CM475" s="18"/>
      <c r="CN475" s="18"/>
      <c r="CO475" s="18"/>
      <c r="CP475" s="18"/>
      <c r="CQ475" s="18"/>
      <c r="CR475" s="18"/>
      <c r="CS475" s="18"/>
      <c r="CT475" s="18"/>
      <c r="CU475" s="18"/>
      <c r="CV475" s="18"/>
      <c r="CW475" s="18"/>
      <c r="CX475" s="18"/>
      <c r="CY475" s="18"/>
      <c r="CZ475" s="18"/>
      <c r="DA475" s="18"/>
      <c r="DB475" s="18"/>
      <c r="DC475" s="18"/>
      <c r="DD475" s="18"/>
      <c r="DE475" s="18"/>
      <c r="DF475" s="18"/>
      <c r="DG475" s="18"/>
      <c r="DH475" s="18"/>
      <c r="DI475" s="18"/>
      <c r="DJ475" s="18"/>
      <c r="DK475" s="18"/>
      <c r="DL475" s="18"/>
      <c r="DM475" s="18"/>
      <c r="DN475" s="18"/>
      <c r="DO475" s="18"/>
      <c r="DP475" s="18"/>
      <c r="DQ475" s="18"/>
      <c r="DR475" s="18"/>
      <c r="DS475" s="18"/>
      <c r="DT475" s="18"/>
      <c r="DU475" s="18"/>
      <c r="DV475" s="18"/>
      <c r="DW475" s="18"/>
      <c r="DX475" s="18"/>
      <c r="DY475" s="18"/>
      <c r="DZ475" s="18"/>
      <c r="EA475" s="18"/>
      <c r="EB475" s="18"/>
      <c r="EC475" s="18"/>
      <c r="ED475" s="18"/>
      <c r="EE475" s="18"/>
      <c r="EF475" s="18"/>
      <c r="EG475" s="18"/>
      <c r="EH475" s="18"/>
      <c r="EI475" s="18"/>
      <c r="EJ475" s="18"/>
      <c r="EK475" s="18"/>
      <c r="EL475" s="18"/>
      <c r="EM475" s="18"/>
      <c r="EN475" s="18"/>
      <c r="EO475" s="18"/>
      <c r="EP475" s="18"/>
      <c r="EQ475" s="18"/>
      <c r="ER475" s="18"/>
      <c r="ES475" s="18"/>
      <c r="ET475" s="18"/>
      <c r="EU475" s="18"/>
      <c r="EV475" s="18"/>
      <c r="EW475" s="18"/>
      <c r="EX475" s="18"/>
      <c r="EY475" s="18"/>
      <c r="EZ475" s="18"/>
      <c r="FA475" s="18"/>
      <c r="FB475" s="18"/>
      <c r="FC475" s="18"/>
      <c r="FD475" s="18"/>
      <c r="FE475" s="18"/>
      <c r="FF475" s="18"/>
      <c r="FG475" s="18"/>
      <c r="FH475" s="18"/>
      <c r="FI475" s="18"/>
      <c r="FJ475" s="18"/>
      <c r="FK475" s="18"/>
      <c r="FL475" s="18"/>
      <c r="FM475" s="18"/>
      <c r="FN475" s="18"/>
      <c r="FO475" s="18"/>
      <c r="FP475" s="18"/>
      <c r="FQ475" s="18"/>
      <c r="FR475" s="18"/>
      <c r="FS475" s="18"/>
      <c r="FT475" s="18"/>
      <c r="FU475" s="18"/>
      <c r="FV475" s="18"/>
      <c r="FW475" s="18"/>
      <c r="FX475" s="18"/>
      <c r="FY475" s="18"/>
      <c r="FZ475" s="18"/>
      <c r="GA475" s="18"/>
      <c r="GB475" s="18"/>
      <c r="GC475" s="18"/>
      <c r="GD475" s="18"/>
      <c r="GE475" s="18"/>
      <c r="GF475" s="18"/>
      <c r="GG475" s="18"/>
      <c r="GH475" s="18"/>
      <c r="GI475" s="18"/>
      <c r="GJ475" s="18"/>
      <c r="GK475" s="18"/>
      <c r="GL475" s="18"/>
      <c r="GM475" s="18"/>
      <c r="GN475" s="18"/>
      <c r="GO475" s="18"/>
    </row>
    <row r="476" spans="1:197" s="11" customFormat="1" x14ac:dyDescent="0.25">
      <c r="A476" s="167"/>
      <c r="B476" s="645"/>
      <c r="C476" s="124"/>
      <c r="D476" s="125"/>
      <c r="E476" s="126"/>
      <c r="F476" s="242"/>
      <c r="G476" s="257"/>
      <c r="H476" s="447"/>
      <c r="I476" s="469"/>
      <c r="J476" s="448"/>
      <c r="K476" s="42"/>
      <c r="L476" s="43"/>
      <c r="M476" s="261"/>
      <c r="N476" s="230"/>
      <c r="O476" s="195"/>
      <c r="P476" s="67"/>
      <c r="Q476" s="536"/>
      <c r="R476" s="537"/>
      <c r="S476" s="2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  <c r="BX476" s="18"/>
      <c r="BY476" s="18"/>
      <c r="BZ476" s="18"/>
      <c r="CA476" s="18"/>
      <c r="CB476" s="18"/>
      <c r="CC476" s="18"/>
      <c r="CD476" s="18"/>
      <c r="CE476" s="18"/>
      <c r="CF476" s="18"/>
      <c r="CG476" s="18"/>
      <c r="CH476" s="18"/>
      <c r="CI476" s="18"/>
      <c r="CJ476" s="18"/>
      <c r="CK476" s="18"/>
      <c r="CL476" s="18"/>
      <c r="CM476" s="18"/>
      <c r="CN476" s="18"/>
      <c r="CO476" s="18"/>
      <c r="CP476" s="18"/>
      <c r="CQ476" s="18"/>
      <c r="CR476" s="18"/>
      <c r="CS476" s="18"/>
      <c r="CT476" s="18"/>
      <c r="CU476" s="18"/>
      <c r="CV476" s="18"/>
      <c r="CW476" s="18"/>
      <c r="CX476" s="18"/>
      <c r="CY476" s="18"/>
      <c r="CZ476" s="18"/>
      <c r="DA476" s="18"/>
      <c r="DB476" s="18"/>
      <c r="DC476" s="18"/>
      <c r="DD476" s="18"/>
      <c r="DE476" s="18"/>
      <c r="DF476" s="18"/>
      <c r="DG476" s="18"/>
      <c r="DH476" s="18"/>
      <c r="DI476" s="18"/>
      <c r="DJ476" s="18"/>
      <c r="DK476" s="18"/>
      <c r="DL476" s="18"/>
      <c r="DM476" s="18"/>
      <c r="DN476" s="18"/>
      <c r="DO476" s="18"/>
      <c r="DP476" s="18"/>
      <c r="DQ476" s="18"/>
      <c r="DR476" s="18"/>
      <c r="DS476" s="18"/>
      <c r="DT476" s="18"/>
      <c r="DU476" s="18"/>
      <c r="DV476" s="18"/>
      <c r="DW476" s="18"/>
      <c r="DX476" s="18"/>
      <c r="DY476" s="18"/>
      <c r="DZ476" s="18"/>
      <c r="EA476" s="18"/>
      <c r="EB476" s="18"/>
      <c r="EC476" s="18"/>
      <c r="ED476" s="18"/>
      <c r="EE476" s="18"/>
      <c r="EF476" s="18"/>
      <c r="EG476" s="18"/>
      <c r="EH476" s="18"/>
      <c r="EI476" s="18"/>
      <c r="EJ476" s="18"/>
      <c r="EK476" s="18"/>
      <c r="EL476" s="18"/>
      <c r="EM476" s="18"/>
      <c r="EN476" s="18"/>
      <c r="EO476" s="18"/>
      <c r="EP476" s="18"/>
      <c r="EQ476" s="18"/>
      <c r="ER476" s="18"/>
      <c r="ES476" s="18"/>
      <c r="ET476" s="18"/>
      <c r="EU476" s="18"/>
      <c r="EV476" s="18"/>
      <c r="EW476" s="18"/>
      <c r="EX476" s="18"/>
      <c r="EY476" s="18"/>
      <c r="EZ476" s="18"/>
      <c r="FA476" s="18"/>
      <c r="FB476" s="18"/>
      <c r="FC476" s="18"/>
      <c r="FD476" s="18"/>
      <c r="FE476" s="18"/>
      <c r="FF476" s="18"/>
      <c r="FG476" s="18"/>
      <c r="FH476" s="18"/>
      <c r="FI476" s="18"/>
      <c r="FJ476" s="18"/>
      <c r="FK476" s="18"/>
      <c r="FL476" s="18"/>
      <c r="FM476" s="18"/>
      <c r="FN476" s="18"/>
      <c r="FO476" s="18"/>
      <c r="FP476" s="18"/>
      <c r="FQ476" s="18"/>
      <c r="FR476" s="18"/>
      <c r="FS476" s="18"/>
      <c r="FT476" s="18"/>
      <c r="FU476" s="18"/>
      <c r="FV476" s="18"/>
      <c r="FW476" s="18"/>
      <c r="FX476" s="18"/>
      <c r="FY476" s="18"/>
      <c r="FZ476" s="18"/>
      <c r="GA476" s="18"/>
      <c r="GB476" s="18"/>
      <c r="GC476" s="18"/>
      <c r="GD476" s="18"/>
      <c r="GE476" s="18"/>
      <c r="GF476" s="18"/>
      <c r="GG476" s="18"/>
      <c r="GH476" s="18"/>
      <c r="GI476" s="18"/>
      <c r="GJ476" s="18"/>
      <c r="GK476" s="18"/>
      <c r="GL476" s="18"/>
      <c r="GM476" s="18"/>
      <c r="GN476" s="18"/>
      <c r="GO476" s="18"/>
    </row>
    <row r="477" spans="1:197" s="11" customFormat="1" x14ac:dyDescent="0.25">
      <c r="A477" s="167"/>
      <c r="B477" s="645"/>
      <c r="C477" s="124"/>
      <c r="D477" s="125"/>
      <c r="E477" s="126"/>
      <c r="F477" s="242"/>
      <c r="G477" s="257"/>
      <c r="H477" s="301" t="s">
        <v>168</v>
      </c>
      <c r="I477" s="308"/>
      <c r="J477" s="264"/>
      <c r="K477" s="42"/>
      <c r="L477" s="43"/>
      <c r="M477" s="223" t="s">
        <v>254</v>
      </c>
      <c r="N477" s="230">
        <v>5</v>
      </c>
      <c r="O477" s="195"/>
      <c r="P477" s="67"/>
      <c r="Q477" s="536"/>
      <c r="R477" s="537"/>
      <c r="S477" s="2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18"/>
      <c r="BY477" s="18"/>
      <c r="BZ477" s="18"/>
      <c r="CA477" s="18"/>
      <c r="CB477" s="18"/>
      <c r="CC477" s="18"/>
      <c r="CD477" s="18"/>
      <c r="CE477" s="18"/>
      <c r="CF477" s="18"/>
      <c r="CG477" s="18"/>
      <c r="CH477" s="18"/>
      <c r="CI477" s="18"/>
      <c r="CJ477" s="18"/>
      <c r="CK477" s="18"/>
      <c r="CL477" s="18"/>
      <c r="CM477" s="18"/>
      <c r="CN477" s="18"/>
      <c r="CO477" s="18"/>
      <c r="CP477" s="18"/>
      <c r="CQ477" s="18"/>
      <c r="CR477" s="18"/>
      <c r="CS477" s="18"/>
      <c r="CT477" s="18"/>
      <c r="CU477" s="18"/>
      <c r="CV477" s="18"/>
      <c r="CW477" s="18"/>
      <c r="CX477" s="18"/>
      <c r="CY477" s="18"/>
      <c r="CZ477" s="18"/>
      <c r="DA477" s="18"/>
      <c r="DB477" s="18"/>
      <c r="DC477" s="18"/>
      <c r="DD477" s="18"/>
      <c r="DE477" s="18"/>
      <c r="DF477" s="18"/>
      <c r="DG477" s="18"/>
      <c r="DH477" s="18"/>
      <c r="DI477" s="18"/>
      <c r="DJ477" s="18"/>
      <c r="DK477" s="18"/>
      <c r="DL477" s="18"/>
      <c r="DM477" s="18"/>
      <c r="DN477" s="18"/>
      <c r="DO477" s="18"/>
      <c r="DP477" s="18"/>
      <c r="DQ477" s="18"/>
      <c r="DR477" s="18"/>
      <c r="DS477" s="18"/>
      <c r="DT477" s="18"/>
      <c r="DU477" s="18"/>
      <c r="DV477" s="18"/>
      <c r="DW477" s="18"/>
      <c r="DX477" s="18"/>
      <c r="DY477" s="18"/>
      <c r="DZ477" s="18"/>
      <c r="EA477" s="18"/>
      <c r="EB477" s="18"/>
      <c r="EC477" s="18"/>
      <c r="ED477" s="18"/>
      <c r="EE477" s="18"/>
      <c r="EF477" s="18"/>
      <c r="EG477" s="18"/>
      <c r="EH477" s="18"/>
      <c r="EI477" s="18"/>
      <c r="EJ477" s="18"/>
      <c r="EK477" s="18"/>
      <c r="EL477" s="18"/>
      <c r="EM477" s="18"/>
      <c r="EN477" s="18"/>
      <c r="EO477" s="18"/>
      <c r="EP477" s="18"/>
      <c r="EQ477" s="18"/>
      <c r="ER477" s="18"/>
      <c r="ES477" s="18"/>
      <c r="ET477" s="18"/>
      <c r="EU477" s="18"/>
      <c r="EV477" s="18"/>
      <c r="EW477" s="18"/>
      <c r="EX477" s="18"/>
      <c r="EY477" s="18"/>
      <c r="EZ477" s="18"/>
      <c r="FA477" s="18"/>
      <c r="FB477" s="18"/>
      <c r="FC477" s="18"/>
      <c r="FD477" s="18"/>
      <c r="FE477" s="18"/>
      <c r="FF477" s="18"/>
      <c r="FG477" s="18"/>
      <c r="FH477" s="18"/>
      <c r="FI477" s="18"/>
      <c r="FJ477" s="18"/>
      <c r="FK477" s="18"/>
      <c r="FL477" s="18"/>
      <c r="FM477" s="18"/>
      <c r="FN477" s="18"/>
      <c r="FO477" s="18"/>
      <c r="FP477" s="18"/>
      <c r="FQ477" s="18"/>
      <c r="FR477" s="18"/>
      <c r="FS477" s="18"/>
      <c r="FT477" s="18"/>
      <c r="FU477" s="18"/>
      <c r="FV477" s="18"/>
      <c r="FW477" s="18"/>
      <c r="FX477" s="18"/>
      <c r="FY477" s="18"/>
      <c r="FZ477" s="18"/>
      <c r="GA477" s="18"/>
      <c r="GB477" s="18"/>
      <c r="GC477" s="18"/>
      <c r="GD477" s="18"/>
      <c r="GE477" s="18"/>
      <c r="GF477" s="18"/>
      <c r="GG477" s="18"/>
      <c r="GH477" s="18"/>
      <c r="GI477" s="18"/>
      <c r="GJ477" s="18"/>
      <c r="GK477" s="18"/>
      <c r="GL477" s="18"/>
      <c r="GM477" s="18"/>
      <c r="GN477" s="18"/>
      <c r="GO477" s="18"/>
    </row>
    <row r="478" spans="1:197" s="11" customFormat="1" x14ac:dyDescent="0.25">
      <c r="A478" s="167"/>
      <c r="B478" s="645"/>
      <c r="C478" s="124"/>
      <c r="D478" s="125"/>
      <c r="E478" s="126"/>
      <c r="F478" s="242"/>
      <c r="G478" s="257"/>
      <c r="H478" s="301" t="s">
        <v>169</v>
      </c>
      <c r="I478" s="308"/>
      <c r="J478" s="264"/>
      <c r="K478" s="42"/>
      <c r="L478" s="43"/>
      <c r="M478" s="223" t="s">
        <v>254</v>
      </c>
      <c r="N478" s="230">
        <v>5</v>
      </c>
      <c r="O478" s="195"/>
      <c r="P478" s="67"/>
      <c r="Q478" s="536"/>
      <c r="R478" s="537"/>
      <c r="S478" s="2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18"/>
      <c r="BY478" s="18"/>
      <c r="BZ478" s="18"/>
      <c r="CA478" s="18"/>
      <c r="CB478" s="18"/>
      <c r="CC478" s="18"/>
      <c r="CD478" s="18"/>
      <c r="CE478" s="18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  <c r="CX478" s="18"/>
      <c r="CY478" s="18"/>
      <c r="CZ478" s="18"/>
      <c r="DA478" s="18"/>
      <c r="DB478" s="18"/>
      <c r="DC478" s="18"/>
      <c r="DD478" s="18"/>
      <c r="DE478" s="18"/>
      <c r="DF478" s="18"/>
      <c r="DG478" s="18"/>
      <c r="DH478" s="18"/>
      <c r="DI478" s="18"/>
      <c r="DJ478" s="18"/>
      <c r="DK478" s="18"/>
      <c r="DL478" s="18"/>
      <c r="DM478" s="18"/>
      <c r="DN478" s="18"/>
      <c r="DO478" s="18"/>
      <c r="DP478" s="18"/>
      <c r="DQ478" s="18"/>
      <c r="DR478" s="18"/>
      <c r="DS478" s="18"/>
      <c r="DT478" s="18"/>
      <c r="DU478" s="18"/>
      <c r="DV478" s="18"/>
      <c r="DW478" s="18"/>
      <c r="DX478" s="18"/>
      <c r="DY478" s="18"/>
      <c r="DZ478" s="18"/>
      <c r="EA478" s="18"/>
      <c r="EB478" s="18"/>
      <c r="EC478" s="18"/>
      <c r="ED478" s="18"/>
      <c r="EE478" s="18"/>
      <c r="EF478" s="18"/>
      <c r="EG478" s="18"/>
      <c r="EH478" s="18"/>
      <c r="EI478" s="18"/>
      <c r="EJ478" s="18"/>
      <c r="EK478" s="18"/>
      <c r="EL478" s="18"/>
      <c r="EM478" s="18"/>
      <c r="EN478" s="18"/>
      <c r="EO478" s="18"/>
      <c r="EP478" s="18"/>
      <c r="EQ478" s="18"/>
      <c r="ER478" s="18"/>
      <c r="ES478" s="18"/>
      <c r="ET478" s="18"/>
      <c r="EU478" s="18"/>
      <c r="EV478" s="18"/>
      <c r="EW478" s="18"/>
      <c r="EX478" s="18"/>
      <c r="EY478" s="18"/>
      <c r="EZ478" s="18"/>
      <c r="FA478" s="18"/>
      <c r="FB478" s="18"/>
      <c r="FC478" s="18"/>
      <c r="FD478" s="18"/>
      <c r="FE478" s="18"/>
      <c r="FF478" s="18"/>
      <c r="FG478" s="18"/>
      <c r="FH478" s="18"/>
      <c r="FI478" s="18"/>
      <c r="FJ478" s="18"/>
      <c r="FK478" s="18"/>
      <c r="FL478" s="18"/>
      <c r="FM478" s="18"/>
      <c r="FN478" s="18"/>
      <c r="FO478" s="18"/>
      <c r="FP478" s="18"/>
      <c r="FQ478" s="18"/>
      <c r="FR478" s="18"/>
      <c r="FS478" s="18"/>
      <c r="FT478" s="18"/>
      <c r="FU478" s="18"/>
      <c r="FV478" s="18"/>
      <c r="FW478" s="18"/>
      <c r="FX478" s="18"/>
      <c r="FY478" s="18"/>
      <c r="FZ478" s="18"/>
      <c r="GA478" s="18"/>
      <c r="GB478" s="18"/>
      <c r="GC478" s="18"/>
      <c r="GD478" s="18"/>
      <c r="GE478" s="18"/>
      <c r="GF478" s="18"/>
      <c r="GG478" s="18"/>
      <c r="GH478" s="18"/>
      <c r="GI478" s="18"/>
      <c r="GJ478" s="18"/>
      <c r="GK478" s="18"/>
      <c r="GL478" s="18"/>
      <c r="GM478" s="18"/>
      <c r="GN478" s="18"/>
      <c r="GO478" s="18"/>
    </row>
    <row r="479" spans="1:197" s="11" customFormat="1" x14ac:dyDescent="0.25">
      <c r="A479" s="167"/>
      <c r="B479" s="645"/>
      <c r="C479" s="124"/>
      <c r="D479" s="125"/>
      <c r="E479" s="126"/>
      <c r="F479" s="242"/>
      <c r="G479" s="257"/>
      <c r="H479" s="309" t="s">
        <v>167</v>
      </c>
      <c r="I479" s="308"/>
      <c r="J479" s="264"/>
      <c r="K479" s="42"/>
      <c r="L479" s="43"/>
      <c r="M479" s="223" t="s">
        <v>254</v>
      </c>
      <c r="N479" s="230">
        <v>5</v>
      </c>
      <c r="O479" s="195"/>
      <c r="P479" s="67"/>
      <c r="Q479" s="536"/>
      <c r="R479" s="537"/>
      <c r="S479" s="2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  <c r="DN479" s="18"/>
      <c r="DO479" s="18"/>
      <c r="DP479" s="18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  <c r="EK479" s="18"/>
      <c r="EL479" s="18"/>
      <c r="EM479" s="18"/>
      <c r="EN479" s="18"/>
      <c r="EO479" s="18"/>
      <c r="EP479" s="18"/>
      <c r="EQ479" s="18"/>
      <c r="ER479" s="18"/>
      <c r="ES479" s="18"/>
      <c r="ET479" s="18"/>
      <c r="EU479" s="18"/>
      <c r="EV479" s="18"/>
      <c r="EW479" s="18"/>
      <c r="EX479" s="18"/>
      <c r="EY479" s="18"/>
      <c r="EZ479" s="18"/>
      <c r="FA479" s="18"/>
      <c r="FB479" s="18"/>
      <c r="FC479" s="18"/>
      <c r="FD479" s="18"/>
      <c r="FE479" s="18"/>
      <c r="FF479" s="18"/>
      <c r="FG479" s="18"/>
      <c r="FH479" s="18"/>
      <c r="FI479" s="18"/>
      <c r="FJ479" s="18"/>
      <c r="FK479" s="18"/>
      <c r="FL479" s="18"/>
      <c r="FM479" s="18"/>
      <c r="FN479" s="18"/>
      <c r="FO479" s="18"/>
      <c r="FP479" s="18"/>
      <c r="FQ479" s="18"/>
      <c r="FR479" s="18"/>
      <c r="FS479" s="18"/>
      <c r="FT479" s="18"/>
      <c r="FU479" s="18"/>
      <c r="FV479" s="18"/>
      <c r="FW479" s="18"/>
      <c r="FX479" s="18"/>
      <c r="FY479" s="18"/>
      <c r="FZ479" s="18"/>
      <c r="GA479" s="18"/>
      <c r="GB479" s="18"/>
      <c r="GC479" s="18"/>
      <c r="GD479" s="18"/>
      <c r="GE479" s="18"/>
      <c r="GF479" s="18"/>
      <c r="GG479" s="18"/>
      <c r="GH479" s="18"/>
      <c r="GI479" s="18"/>
      <c r="GJ479" s="18"/>
      <c r="GK479" s="18"/>
      <c r="GL479" s="18"/>
      <c r="GM479" s="18"/>
      <c r="GN479" s="18"/>
      <c r="GO479" s="18"/>
    </row>
    <row r="480" spans="1:197" s="11" customFormat="1" ht="15" customHeight="1" x14ac:dyDescent="0.25">
      <c r="A480" s="167"/>
      <c r="B480" s="645"/>
      <c r="C480" s="124"/>
      <c r="D480" s="125"/>
      <c r="E480" s="126"/>
      <c r="F480" s="242"/>
      <c r="G480" s="257"/>
      <c r="H480" s="518"/>
      <c r="I480" s="661"/>
      <c r="J480" s="662"/>
      <c r="K480" s="525"/>
      <c r="L480" s="527"/>
      <c r="M480" s="266"/>
      <c r="N480" s="29"/>
      <c r="O480" s="195"/>
      <c r="P480" s="67"/>
      <c r="Q480" s="536"/>
      <c r="R480" s="537"/>
      <c r="S480" s="2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18"/>
      <c r="BU480" s="18"/>
      <c r="BV480" s="18"/>
      <c r="BW480" s="18"/>
      <c r="BX480" s="18"/>
      <c r="BY480" s="18"/>
      <c r="BZ480" s="18"/>
      <c r="CA480" s="18"/>
      <c r="CB480" s="18"/>
      <c r="CC480" s="18"/>
      <c r="CD480" s="18"/>
      <c r="CE480" s="18"/>
      <c r="CF480" s="18"/>
      <c r="CG480" s="18"/>
      <c r="CH480" s="18"/>
      <c r="CI480" s="18"/>
      <c r="CJ480" s="18"/>
      <c r="CK480" s="18"/>
      <c r="CL480" s="18"/>
      <c r="CM480" s="18"/>
      <c r="CN480" s="18"/>
      <c r="CO480" s="18"/>
      <c r="CP480" s="18"/>
      <c r="CQ480" s="18"/>
      <c r="CR480" s="18"/>
      <c r="CS480" s="18"/>
      <c r="CT480" s="18"/>
      <c r="CU480" s="18"/>
      <c r="CV480" s="18"/>
      <c r="CW480" s="18"/>
      <c r="CX480" s="18"/>
      <c r="CY480" s="18"/>
      <c r="CZ480" s="18"/>
      <c r="DA480" s="18"/>
      <c r="DB480" s="18"/>
      <c r="DC480" s="18"/>
      <c r="DD480" s="18"/>
      <c r="DE480" s="18"/>
      <c r="DF480" s="18"/>
      <c r="DG480" s="18"/>
      <c r="DH480" s="18"/>
      <c r="DI480" s="18"/>
      <c r="DJ480" s="18"/>
      <c r="DK480" s="18"/>
      <c r="DL480" s="18"/>
      <c r="DM480" s="18"/>
      <c r="DN480" s="18"/>
      <c r="DO480" s="18"/>
      <c r="DP480" s="18"/>
      <c r="DQ480" s="18"/>
      <c r="DR480" s="18"/>
      <c r="DS480" s="18"/>
      <c r="DT480" s="18"/>
      <c r="DU480" s="18"/>
      <c r="DV480" s="18"/>
      <c r="DW480" s="18"/>
      <c r="DX480" s="18"/>
      <c r="DY480" s="18"/>
      <c r="DZ480" s="18"/>
      <c r="EA480" s="18"/>
      <c r="EB480" s="18"/>
      <c r="EC480" s="18"/>
      <c r="ED480" s="18"/>
      <c r="EE480" s="18"/>
      <c r="EF480" s="18"/>
      <c r="EG480" s="18"/>
      <c r="EH480" s="18"/>
      <c r="EI480" s="18"/>
      <c r="EJ480" s="18"/>
      <c r="EK480" s="18"/>
      <c r="EL480" s="18"/>
      <c r="EM480" s="18"/>
      <c r="EN480" s="18"/>
      <c r="EO480" s="18"/>
      <c r="EP480" s="18"/>
      <c r="EQ480" s="18"/>
      <c r="ER480" s="18"/>
      <c r="ES480" s="18"/>
      <c r="ET480" s="18"/>
      <c r="EU480" s="18"/>
      <c r="EV480" s="18"/>
      <c r="EW480" s="18"/>
      <c r="EX480" s="18"/>
      <c r="EY480" s="18"/>
      <c r="EZ480" s="18"/>
      <c r="FA480" s="18"/>
      <c r="FB480" s="18"/>
      <c r="FC480" s="18"/>
      <c r="FD480" s="18"/>
      <c r="FE480" s="18"/>
      <c r="FF480" s="18"/>
      <c r="FG480" s="18"/>
      <c r="FH480" s="18"/>
      <c r="FI480" s="18"/>
      <c r="FJ480" s="18"/>
      <c r="FK480" s="18"/>
      <c r="FL480" s="18"/>
      <c r="FM480" s="18"/>
      <c r="FN480" s="18"/>
      <c r="FO480" s="18"/>
      <c r="FP480" s="18"/>
      <c r="FQ480" s="18"/>
      <c r="FR480" s="18"/>
      <c r="FS480" s="18"/>
      <c r="FT480" s="18"/>
      <c r="FU480" s="18"/>
      <c r="FV480" s="18"/>
      <c r="FW480" s="18"/>
      <c r="FX480" s="18"/>
      <c r="FY480" s="18"/>
      <c r="FZ480" s="18"/>
      <c r="GA480" s="18"/>
      <c r="GB480" s="18"/>
      <c r="GC480" s="18"/>
      <c r="GD480" s="18"/>
      <c r="GE480" s="18"/>
      <c r="GF480" s="18"/>
      <c r="GG480" s="18"/>
      <c r="GH480" s="18"/>
      <c r="GI480" s="18"/>
      <c r="GJ480" s="18"/>
      <c r="GK480" s="18"/>
      <c r="GL480" s="18"/>
      <c r="GM480" s="18"/>
      <c r="GN480" s="18"/>
      <c r="GO480" s="18"/>
    </row>
    <row r="481" spans="1:197" s="11" customFormat="1" ht="15" customHeight="1" x14ac:dyDescent="0.25">
      <c r="A481" s="167"/>
      <c r="B481" s="645"/>
      <c r="C481" s="483"/>
      <c r="D481" s="484"/>
      <c r="E481" s="485"/>
      <c r="F481" s="642"/>
      <c r="G481" s="642"/>
      <c r="H481" s="439" t="s">
        <v>273</v>
      </c>
      <c r="I481" s="440"/>
      <c r="J481" s="441"/>
      <c r="K481" s="659"/>
      <c r="L481" s="660"/>
      <c r="M481" s="242" t="s">
        <v>33</v>
      </c>
      <c r="N481" s="68">
        <v>0.15</v>
      </c>
      <c r="O481" s="451"/>
      <c r="P481" s="452"/>
      <c r="Q481" s="536"/>
      <c r="R481" s="537"/>
      <c r="S481" s="2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  <c r="BX481" s="18"/>
      <c r="BY481" s="18"/>
      <c r="BZ481" s="18"/>
      <c r="CA481" s="18"/>
      <c r="CB481" s="18"/>
      <c r="CC481" s="18"/>
      <c r="CD481" s="18"/>
      <c r="CE481" s="18"/>
      <c r="CF481" s="18"/>
      <c r="CG481" s="18"/>
      <c r="CH481" s="18"/>
      <c r="CI481" s="18"/>
      <c r="CJ481" s="18"/>
      <c r="CK481" s="18"/>
      <c r="CL481" s="18"/>
      <c r="CM481" s="18"/>
      <c r="CN481" s="18"/>
      <c r="CO481" s="18"/>
      <c r="CP481" s="18"/>
      <c r="CQ481" s="18"/>
      <c r="CR481" s="18"/>
      <c r="CS481" s="18"/>
      <c r="CT481" s="18"/>
      <c r="CU481" s="18"/>
      <c r="CV481" s="18"/>
      <c r="CW481" s="18"/>
      <c r="CX481" s="18"/>
      <c r="CY481" s="18"/>
      <c r="CZ481" s="18"/>
      <c r="DA481" s="18"/>
      <c r="DB481" s="18"/>
      <c r="DC481" s="18"/>
      <c r="DD481" s="18"/>
      <c r="DE481" s="18"/>
      <c r="DF481" s="18"/>
      <c r="DG481" s="18"/>
      <c r="DH481" s="18"/>
      <c r="DI481" s="18"/>
      <c r="DJ481" s="18"/>
      <c r="DK481" s="18"/>
      <c r="DL481" s="18"/>
      <c r="DM481" s="18"/>
      <c r="DN481" s="18"/>
      <c r="DO481" s="18"/>
      <c r="DP481" s="18"/>
      <c r="DQ481" s="18"/>
      <c r="DR481" s="18"/>
      <c r="DS481" s="18"/>
      <c r="DT481" s="18"/>
      <c r="DU481" s="18"/>
      <c r="DV481" s="18"/>
      <c r="DW481" s="18"/>
      <c r="DX481" s="18"/>
      <c r="DY481" s="18"/>
      <c r="DZ481" s="18"/>
      <c r="EA481" s="18"/>
      <c r="EB481" s="18"/>
      <c r="EC481" s="18"/>
      <c r="ED481" s="18"/>
      <c r="EE481" s="18"/>
      <c r="EF481" s="18"/>
      <c r="EG481" s="18"/>
      <c r="EH481" s="18"/>
      <c r="EI481" s="18"/>
      <c r="EJ481" s="18"/>
      <c r="EK481" s="18"/>
      <c r="EL481" s="18"/>
      <c r="EM481" s="18"/>
      <c r="EN481" s="18"/>
      <c r="EO481" s="18"/>
      <c r="EP481" s="18"/>
      <c r="EQ481" s="18"/>
      <c r="ER481" s="18"/>
      <c r="ES481" s="18"/>
      <c r="ET481" s="18"/>
      <c r="EU481" s="18"/>
      <c r="EV481" s="18"/>
      <c r="EW481" s="18"/>
      <c r="EX481" s="18"/>
      <c r="EY481" s="18"/>
      <c r="EZ481" s="18"/>
      <c r="FA481" s="18"/>
      <c r="FB481" s="18"/>
      <c r="FC481" s="18"/>
      <c r="FD481" s="18"/>
      <c r="FE481" s="18"/>
      <c r="FF481" s="18"/>
      <c r="FG481" s="18"/>
      <c r="FH481" s="18"/>
      <c r="FI481" s="18"/>
      <c r="FJ481" s="18"/>
      <c r="FK481" s="18"/>
      <c r="FL481" s="18"/>
      <c r="FM481" s="18"/>
      <c r="FN481" s="18"/>
      <c r="FO481" s="18"/>
      <c r="FP481" s="18"/>
      <c r="FQ481" s="18"/>
      <c r="FR481" s="18"/>
      <c r="FS481" s="18"/>
      <c r="FT481" s="18"/>
      <c r="FU481" s="18"/>
      <c r="FV481" s="18"/>
      <c r="FW481" s="18"/>
      <c r="FX481" s="18"/>
      <c r="FY481" s="18"/>
      <c r="FZ481" s="18"/>
      <c r="GA481" s="18"/>
      <c r="GB481" s="18"/>
      <c r="GC481" s="18"/>
      <c r="GD481" s="18"/>
      <c r="GE481" s="18"/>
      <c r="GF481" s="18"/>
      <c r="GG481" s="18"/>
      <c r="GH481" s="18"/>
      <c r="GI481" s="18"/>
      <c r="GJ481" s="18"/>
      <c r="GK481" s="18"/>
      <c r="GL481" s="18"/>
      <c r="GM481" s="18"/>
      <c r="GN481" s="18"/>
      <c r="GO481" s="18"/>
    </row>
    <row r="482" spans="1:197" s="11" customFormat="1" ht="15" customHeight="1" x14ac:dyDescent="0.25">
      <c r="A482" s="167"/>
      <c r="B482" s="645"/>
      <c r="C482" s="631"/>
      <c r="D482" s="632"/>
      <c r="E482" s="633"/>
      <c r="F482" s="643"/>
      <c r="G482" s="643"/>
      <c r="H482" s="439" t="s">
        <v>274</v>
      </c>
      <c r="I482" s="440"/>
      <c r="J482" s="441"/>
      <c r="K482" s="659"/>
      <c r="L482" s="660"/>
      <c r="M482" s="242" t="s">
        <v>33</v>
      </c>
      <c r="N482" s="68">
        <v>0.15</v>
      </c>
      <c r="O482" s="657"/>
      <c r="P482" s="658"/>
      <c r="Q482" s="530"/>
      <c r="R482" s="531"/>
      <c r="S482" s="2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  <c r="BX482" s="18"/>
      <c r="BY482" s="18"/>
      <c r="BZ482" s="18"/>
      <c r="CA482" s="18"/>
      <c r="CB482" s="18"/>
      <c r="CC482" s="18"/>
      <c r="CD482" s="18"/>
      <c r="CE482" s="18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  <c r="CX482" s="18"/>
      <c r="CY482" s="18"/>
      <c r="CZ482" s="18"/>
      <c r="DA482" s="18"/>
      <c r="DB482" s="18"/>
      <c r="DC482" s="18"/>
      <c r="DD482" s="18"/>
      <c r="DE482" s="18"/>
      <c r="DF482" s="18"/>
      <c r="DG482" s="18"/>
      <c r="DH482" s="18"/>
      <c r="DI482" s="18"/>
      <c r="DJ482" s="18"/>
      <c r="DK482" s="18"/>
      <c r="DL482" s="18"/>
      <c r="DM482" s="18"/>
      <c r="DN482" s="18"/>
      <c r="DO482" s="18"/>
      <c r="DP482" s="18"/>
      <c r="DQ482" s="18"/>
      <c r="DR482" s="18"/>
      <c r="DS482" s="18"/>
      <c r="DT482" s="18"/>
      <c r="DU482" s="18"/>
      <c r="DV482" s="18"/>
      <c r="DW482" s="18"/>
      <c r="DX482" s="18"/>
      <c r="DY482" s="18"/>
      <c r="DZ482" s="18"/>
      <c r="EA482" s="18"/>
      <c r="EB482" s="18"/>
      <c r="EC482" s="18"/>
      <c r="ED482" s="18"/>
      <c r="EE482" s="18"/>
      <c r="EF482" s="18"/>
      <c r="EG482" s="18"/>
      <c r="EH482" s="18"/>
      <c r="EI482" s="18"/>
      <c r="EJ482" s="18"/>
      <c r="EK482" s="18"/>
      <c r="EL482" s="18"/>
      <c r="EM482" s="18"/>
      <c r="EN482" s="18"/>
      <c r="EO482" s="18"/>
      <c r="EP482" s="18"/>
      <c r="EQ482" s="18"/>
      <c r="ER482" s="18"/>
      <c r="ES482" s="18"/>
      <c r="ET482" s="18"/>
      <c r="EU482" s="18"/>
      <c r="EV482" s="18"/>
      <c r="EW482" s="18"/>
      <c r="EX482" s="18"/>
      <c r="EY482" s="18"/>
      <c r="EZ482" s="18"/>
      <c r="FA482" s="18"/>
      <c r="FB482" s="18"/>
      <c r="FC482" s="18"/>
      <c r="FD482" s="18"/>
      <c r="FE482" s="18"/>
      <c r="FF482" s="18"/>
      <c r="FG482" s="18"/>
      <c r="FH482" s="18"/>
      <c r="FI482" s="18"/>
      <c r="FJ482" s="18"/>
      <c r="FK482" s="18"/>
      <c r="FL482" s="18"/>
      <c r="FM482" s="18"/>
      <c r="FN482" s="18"/>
      <c r="FO482" s="18"/>
      <c r="FP482" s="18"/>
      <c r="FQ482" s="18"/>
      <c r="FR482" s="18"/>
      <c r="FS482" s="18"/>
      <c r="FT482" s="18"/>
      <c r="FU482" s="18"/>
      <c r="FV482" s="18"/>
      <c r="FW482" s="18"/>
      <c r="FX482" s="18"/>
      <c r="FY482" s="18"/>
      <c r="FZ482" s="18"/>
      <c r="GA482" s="18"/>
      <c r="GB482" s="18"/>
      <c r="GC482" s="18"/>
      <c r="GD482" s="18"/>
      <c r="GE482" s="18"/>
      <c r="GF482" s="18"/>
      <c r="GG482" s="18"/>
      <c r="GH482" s="18"/>
      <c r="GI482" s="18"/>
      <c r="GJ482" s="18"/>
      <c r="GK482" s="18"/>
      <c r="GL482" s="18"/>
      <c r="GM482" s="18"/>
      <c r="GN482" s="18"/>
      <c r="GO482" s="18"/>
    </row>
    <row r="483" spans="1:197" s="2" customFormat="1" ht="32.25" customHeight="1" x14ac:dyDescent="0.25">
      <c r="A483" s="167"/>
      <c r="B483" s="134"/>
      <c r="C483" s="584" t="s">
        <v>308</v>
      </c>
      <c r="D483" s="585"/>
      <c r="E483" s="586"/>
      <c r="F483" s="247"/>
      <c r="G483" s="259"/>
      <c r="H483" s="680" t="s">
        <v>277</v>
      </c>
      <c r="I483" s="681"/>
      <c r="J483" s="682"/>
      <c r="K483" s="359" t="s">
        <v>18</v>
      </c>
      <c r="L483" s="360"/>
      <c r="M483" s="268" t="s">
        <v>255</v>
      </c>
      <c r="N483" s="268">
        <v>6</v>
      </c>
      <c r="O483" s="863" t="s">
        <v>47</v>
      </c>
      <c r="P483" s="864"/>
      <c r="Q483" s="97"/>
      <c r="R483" s="98"/>
      <c r="S483" s="28" t="s">
        <v>296</v>
      </c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  <c r="BX483" s="18"/>
      <c r="BY483" s="18"/>
      <c r="BZ483" s="18"/>
      <c r="CA483" s="18"/>
      <c r="CB483" s="18"/>
      <c r="CC483" s="18"/>
      <c r="CD483" s="18"/>
      <c r="CE483" s="18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18"/>
      <c r="CU483" s="18"/>
      <c r="CV483" s="18"/>
      <c r="CW483" s="18"/>
      <c r="CX483" s="18"/>
      <c r="CY483" s="18"/>
      <c r="CZ483" s="18"/>
      <c r="DA483" s="18"/>
      <c r="DB483" s="18"/>
      <c r="DC483" s="18"/>
      <c r="DD483" s="18"/>
      <c r="DE483" s="18"/>
      <c r="DF483" s="18"/>
      <c r="DG483" s="18"/>
      <c r="DH483" s="18"/>
      <c r="DI483" s="18"/>
      <c r="DJ483" s="18"/>
      <c r="DK483" s="18"/>
      <c r="DL483" s="18"/>
      <c r="DM483" s="18"/>
      <c r="DN483" s="18"/>
      <c r="DO483" s="18"/>
      <c r="DP483" s="18"/>
      <c r="DQ483" s="18"/>
      <c r="DR483" s="18"/>
      <c r="DS483" s="18"/>
      <c r="DT483" s="18"/>
      <c r="DU483" s="18"/>
      <c r="DV483" s="18"/>
      <c r="DW483" s="18"/>
      <c r="DX483" s="18"/>
      <c r="DY483" s="18"/>
      <c r="DZ483" s="18"/>
      <c r="EA483" s="18"/>
      <c r="EB483" s="18"/>
      <c r="EC483" s="18"/>
      <c r="ED483" s="18"/>
      <c r="EE483" s="18"/>
      <c r="EF483" s="18"/>
      <c r="EG483" s="18"/>
      <c r="EH483" s="18"/>
      <c r="EI483" s="18"/>
      <c r="EJ483" s="18"/>
      <c r="EK483" s="18"/>
      <c r="EL483" s="18"/>
      <c r="EM483" s="18"/>
      <c r="EN483" s="18"/>
      <c r="EO483" s="18"/>
      <c r="EP483" s="18"/>
      <c r="EQ483" s="18"/>
      <c r="ER483" s="18"/>
      <c r="ES483" s="18"/>
      <c r="ET483" s="18"/>
      <c r="EU483" s="18"/>
      <c r="EV483" s="18"/>
      <c r="EW483" s="18"/>
      <c r="EX483" s="18"/>
      <c r="EY483" s="18"/>
      <c r="EZ483" s="18"/>
      <c r="FA483" s="18"/>
      <c r="FB483" s="18"/>
      <c r="FC483" s="18"/>
      <c r="FD483" s="18"/>
      <c r="FE483" s="18"/>
      <c r="FF483" s="18"/>
      <c r="FG483" s="18"/>
      <c r="FH483" s="18"/>
      <c r="FI483" s="18"/>
      <c r="FJ483" s="18"/>
      <c r="FK483" s="18"/>
      <c r="FL483" s="18"/>
      <c r="FM483" s="18"/>
      <c r="FN483" s="18"/>
      <c r="FO483" s="18"/>
      <c r="FP483" s="18"/>
      <c r="FQ483" s="18"/>
      <c r="FR483" s="18"/>
      <c r="FS483" s="18"/>
      <c r="FT483" s="18"/>
      <c r="FU483" s="18"/>
      <c r="FV483" s="18"/>
      <c r="FW483" s="18"/>
      <c r="FX483" s="18"/>
      <c r="FY483" s="18"/>
      <c r="FZ483" s="18"/>
      <c r="GA483" s="18"/>
      <c r="GB483" s="18"/>
      <c r="GC483" s="18"/>
      <c r="GD483" s="18"/>
      <c r="GE483" s="18"/>
      <c r="GF483" s="18"/>
      <c r="GG483" s="18"/>
      <c r="GH483" s="18"/>
      <c r="GI483" s="18"/>
      <c r="GJ483" s="18"/>
      <c r="GK483" s="18"/>
      <c r="GL483" s="18"/>
      <c r="GM483" s="18"/>
      <c r="GN483" s="18"/>
      <c r="GO483" s="18"/>
    </row>
    <row r="484" spans="1:197" s="2" customFormat="1" ht="44.25" customHeight="1" x14ac:dyDescent="0.25">
      <c r="A484" s="167"/>
      <c r="B484" s="135"/>
      <c r="C484" s="584" t="s">
        <v>229</v>
      </c>
      <c r="D484" s="585"/>
      <c r="E484" s="586"/>
      <c r="F484" s="61" t="s">
        <v>23</v>
      </c>
      <c r="G484" s="283">
        <v>1</v>
      </c>
      <c r="H484" s="196"/>
      <c r="I484" s="197"/>
      <c r="J484" s="198"/>
      <c r="K484" s="159"/>
      <c r="L484" s="170"/>
      <c r="M484" s="247"/>
      <c r="N484" s="270"/>
      <c r="O484" s="576" t="s">
        <v>225</v>
      </c>
      <c r="P484" s="577"/>
      <c r="Q484" s="97"/>
      <c r="R484" s="98"/>
      <c r="S484" s="2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18"/>
      <c r="BY484" s="18"/>
      <c r="BZ484" s="18"/>
      <c r="CA484" s="18"/>
      <c r="CB484" s="18"/>
      <c r="CC484" s="18"/>
      <c r="CD484" s="18"/>
      <c r="CE484" s="18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  <c r="CX484" s="18"/>
      <c r="CY484" s="18"/>
      <c r="CZ484" s="18"/>
      <c r="DA484" s="18"/>
      <c r="DB484" s="18"/>
      <c r="DC484" s="18"/>
      <c r="DD484" s="18"/>
      <c r="DE484" s="18"/>
      <c r="DF484" s="18"/>
      <c r="DG484" s="18"/>
      <c r="DH484" s="18"/>
      <c r="DI484" s="18"/>
      <c r="DJ484" s="18"/>
      <c r="DK484" s="18"/>
      <c r="DL484" s="18"/>
      <c r="DM484" s="18"/>
      <c r="DN484" s="18"/>
      <c r="DO484" s="18"/>
      <c r="DP484" s="18"/>
      <c r="DQ484" s="18"/>
      <c r="DR484" s="18"/>
      <c r="DS484" s="18"/>
      <c r="DT484" s="18"/>
      <c r="DU484" s="18"/>
      <c r="DV484" s="18"/>
      <c r="DW484" s="18"/>
      <c r="DX484" s="18"/>
      <c r="DY484" s="18"/>
      <c r="DZ484" s="18"/>
      <c r="EA484" s="18"/>
      <c r="EB484" s="18"/>
      <c r="EC484" s="18"/>
      <c r="ED484" s="18"/>
      <c r="EE484" s="18"/>
      <c r="EF484" s="18"/>
      <c r="EG484" s="18"/>
      <c r="EH484" s="18"/>
      <c r="EI484" s="18"/>
      <c r="EJ484" s="18"/>
      <c r="EK484" s="18"/>
      <c r="EL484" s="18"/>
      <c r="EM484" s="18"/>
      <c r="EN484" s="18"/>
      <c r="EO484" s="18"/>
      <c r="EP484" s="18"/>
      <c r="EQ484" s="18"/>
      <c r="ER484" s="18"/>
      <c r="ES484" s="18"/>
      <c r="ET484" s="18"/>
      <c r="EU484" s="18"/>
      <c r="EV484" s="18"/>
      <c r="EW484" s="18"/>
      <c r="EX484" s="18"/>
      <c r="EY484" s="18"/>
      <c r="EZ484" s="18"/>
      <c r="FA484" s="18"/>
      <c r="FB484" s="18"/>
      <c r="FC484" s="18"/>
      <c r="FD484" s="18"/>
      <c r="FE484" s="18"/>
      <c r="FF484" s="18"/>
      <c r="FG484" s="18"/>
      <c r="FH484" s="18"/>
      <c r="FI484" s="18"/>
      <c r="FJ484" s="18"/>
      <c r="FK484" s="18"/>
      <c r="FL484" s="18"/>
      <c r="FM484" s="18"/>
      <c r="FN484" s="18"/>
      <c r="FO484" s="18"/>
      <c r="FP484" s="18"/>
      <c r="FQ484" s="18"/>
      <c r="FR484" s="18"/>
      <c r="FS484" s="18"/>
      <c r="FT484" s="18"/>
      <c r="FU484" s="18"/>
      <c r="FV484" s="18"/>
      <c r="FW484" s="18"/>
      <c r="FX484" s="18"/>
      <c r="FY484" s="18"/>
      <c r="FZ484" s="18"/>
      <c r="GA484" s="18"/>
      <c r="GB484" s="18"/>
      <c r="GC484" s="18"/>
      <c r="GD484" s="18"/>
      <c r="GE484" s="18"/>
      <c r="GF484" s="18"/>
      <c r="GG484" s="18"/>
      <c r="GH484" s="18"/>
      <c r="GI484" s="18"/>
      <c r="GJ484" s="18"/>
      <c r="GK484" s="18"/>
      <c r="GL484" s="18"/>
      <c r="GM484" s="18"/>
      <c r="GN484" s="18"/>
      <c r="GO484" s="18"/>
    </row>
    <row r="485" spans="1:197" s="2" customFormat="1" ht="28.5" customHeight="1" x14ac:dyDescent="0.25">
      <c r="A485" s="167"/>
      <c r="B485" s="134">
        <v>24</v>
      </c>
      <c r="C485" s="654" t="s">
        <v>104</v>
      </c>
      <c r="D485" s="655"/>
      <c r="E485" s="656"/>
      <c r="F485" s="268" t="s">
        <v>23</v>
      </c>
      <c r="G485" s="268">
        <v>1</v>
      </c>
      <c r="H485" s="675"/>
      <c r="I485" s="676"/>
      <c r="J485" s="677"/>
      <c r="K485" s="678"/>
      <c r="L485" s="679"/>
      <c r="M485" s="251"/>
      <c r="N485" s="286"/>
      <c r="O485" s="140"/>
      <c r="P485" s="141"/>
      <c r="Q485" s="540"/>
      <c r="R485" s="541"/>
      <c r="S485" s="2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  <c r="BX485" s="18"/>
      <c r="BY485" s="18"/>
      <c r="BZ485" s="18"/>
      <c r="CA485" s="18"/>
      <c r="CB485" s="18"/>
      <c r="CC485" s="18"/>
      <c r="CD485" s="18"/>
      <c r="CE485" s="18"/>
      <c r="CF485" s="18"/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  <c r="CX485" s="18"/>
      <c r="CY485" s="18"/>
      <c r="CZ485" s="18"/>
      <c r="DA485" s="18"/>
      <c r="DB485" s="18"/>
      <c r="DC485" s="18"/>
      <c r="DD485" s="18"/>
      <c r="DE485" s="18"/>
      <c r="DF485" s="18"/>
      <c r="DG485" s="18"/>
      <c r="DH485" s="18"/>
      <c r="DI485" s="18"/>
      <c r="DJ485" s="18"/>
      <c r="DK485" s="18"/>
      <c r="DL485" s="18"/>
      <c r="DM485" s="18"/>
      <c r="DN485" s="18"/>
      <c r="DO485" s="18"/>
      <c r="DP485" s="18"/>
      <c r="DQ485" s="18"/>
      <c r="DR485" s="18"/>
      <c r="DS485" s="18"/>
      <c r="DT485" s="18"/>
      <c r="DU485" s="18"/>
      <c r="DV485" s="18"/>
      <c r="DW485" s="18"/>
      <c r="DX485" s="18"/>
      <c r="DY485" s="18"/>
      <c r="DZ485" s="18"/>
      <c r="EA485" s="18"/>
      <c r="EB485" s="18"/>
      <c r="EC485" s="18"/>
      <c r="ED485" s="18"/>
      <c r="EE485" s="18"/>
      <c r="EF485" s="18"/>
      <c r="EG485" s="18"/>
      <c r="EH485" s="18"/>
      <c r="EI485" s="18"/>
      <c r="EJ485" s="18"/>
      <c r="EK485" s="18"/>
      <c r="EL485" s="18"/>
      <c r="EM485" s="18"/>
      <c r="EN485" s="18"/>
      <c r="EO485" s="18"/>
      <c r="EP485" s="18"/>
      <c r="EQ485" s="18"/>
      <c r="ER485" s="18"/>
      <c r="ES485" s="18"/>
      <c r="ET485" s="18"/>
      <c r="EU485" s="18"/>
      <c r="EV485" s="18"/>
      <c r="EW485" s="18"/>
      <c r="EX485" s="18"/>
      <c r="EY485" s="18"/>
      <c r="EZ485" s="18"/>
      <c r="FA485" s="18"/>
      <c r="FB485" s="18"/>
      <c r="FC485" s="18"/>
      <c r="FD485" s="18"/>
      <c r="FE485" s="18"/>
      <c r="FF485" s="18"/>
      <c r="FG485" s="18"/>
      <c r="FH485" s="18"/>
      <c r="FI485" s="18"/>
      <c r="FJ485" s="18"/>
      <c r="FK485" s="18"/>
      <c r="FL485" s="18"/>
      <c r="FM485" s="18"/>
      <c r="FN485" s="18"/>
      <c r="FO485" s="18"/>
      <c r="FP485" s="18"/>
      <c r="FQ485" s="18"/>
      <c r="FR485" s="18"/>
      <c r="FS485" s="18"/>
      <c r="FT485" s="18"/>
      <c r="FU485" s="18"/>
      <c r="FV485" s="18"/>
      <c r="FW485" s="18"/>
      <c r="FX485" s="18"/>
      <c r="FY485" s="18"/>
      <c r="FZ485" s="18"/>
      <c r="GA485" s="18"/>
      <c r="GB485" s="18"/>
      <c r="GC485" s="18"/>
      <c r="GD485" s="18"/>
      <c r="GE485" s="18"/>
      <c r="GF485" s="18"/>
      <c r="GG485" s="18"/>
      <c r="GH485" s="18"/>
      <c r="GI485" s="18"/>
      <c r="GJ485" s="18"/>
      <c r="GK485" s="18"/>
      <c r="GL485" s="18"/>
      <c r="GM485" s="18"/>
      <c r="GN485" s="18"/>
      <c r="GO485" s="18"/>
    </row>
    <row r="486" spans="1:197" s="2" customFormat="1" ht="15" customHeight="1" x14ac:dyDescent="0.25">
      <c r="A486" s="167"/>
      <c r="B486" s="645"/>
      <c r="C486" s="558" t="s">
        <v>230</v>
      </c>
      <c r="D486" s="559"/>
      <c r="E486" s="560"/>
      <c r="F486" s="248"/>
      <c r="G486" s="256"/>
      <c r="H486" s="426" t="s">
        <v>139</v>
      </c>
      <c r="I486" s="587"/>
      <c r="J486" s="427"/>
      <c r="K486" s="194" t="s">
        <v>86</v>
      </c>
      <c r="L486" s="194"/>
      <c r="M486" s="248" t="s">
        <v>255</v>
      </c>
      <c r="N486" s="236">
        <v>0.4</v>
      </c>
      <c r="O486" s="613" t="s">
        <v>47</v>
      </c>
      <c r="P486" s="607"/>
      <c r="Q486" s="528" t="s">
        <v>287</v>
      </c>
      <c r="R486" s="529"/>
      <c r="S486" s="2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  <c r="BS486" s="18"/>
      <c r="BT486" s="18"/>
      <c r="BU486" s="18"/>
      <c r="BV486" s="18"/>
      <c r="BW486" s="18"/>
      <c r="BX486" s="18"/>
      <c r="BY486" s="18"/>
      <c r="BZ486" s="18"/>
      <c r="CA486" s="18"/>
      <c r="CB486" s="18"/>
      <c r="CC486" s="18"/>
      <c r="CD486" s="18"/>
      <c r="CE486" s="18"/>
      <c r="CF486" s="18"/>
      <c r="CG486" s="18"/>
      <c r="CH486" s="18"/>
      <c r="CI486" s="18"/>
      <c r="CJ486" s="18"/>
      <c r="CK486" s="18"/>
      <c r="CL486" s="18"/>
      <c r="CM486" s="18"/>
      <c r="CN486" s="18"/>
      <c r="CO486" s="18"/>
      <c r="CP486" s="18"/>
      <c r="CQ486" s="18"/>
      <c r="CR486" s="18"/>
      <c r="CS486" s="18"/>
      <c r="CT486" s="18"/>
      <c r="CU486" s="18"/>
      <c r="CV486" s="18"/>
      <c r="CW486" s="18"/>
      <c r="CX486" s="18"/>
      <c r="CY486" s="18"/>
      <c r="CZ486" s="18"/>
      <c r="DA486" s="18"/>
      <c r="DB486" s="18"/>
      <c r="DC486" s="18"/>
      <c r="DD486" s="18"/>
      <c r="DE486" s="18"/>
      <c r="DF486" s="18"/>
      <c r="DG486" s="18"/>
      <c r="DH486" s="18"/>
      <c r="DI486" s="18"/>
      <c r="DJ486" s="18"/>
      <c r="DK486" s="18"/>
      <c r="DL486" s="18"/>
      <c r="DM486" s="18"/>
      <c r="DN486" s="18"/>
      <c r="DO486" s="18"/>
      <c r="DP486" s="18"/>
      <c r="DQ486" s="18"/>
      <c r="DR486" s="18"/>
      <c r="DS486" s="18"/>
      <c r="DT486" s="18"/>
      <c r="DU486" s="18"/>
      <c r="DV486" s="18"/>
      <c r="DW486" s="18"/>
      <c r="DX486" s="18"/>
      <c r="DY486" s="18"/>
      <c r="DZ486" s="18"/>
      <c r="EA486" s="18"/>
      <c r="EB486" s="18"/>
      <c r="EC486" s="18"/>
      <c r="ED486" s="18"/>
      <c r="EE486" s="18"/>
      <c r="EF486" s="18"/>
      <c r="EG486" s="18"/>
      <c r="EH486" s="18"/>
      <c r="EI486" s="18"/>
      <c r="EJ486" s="18"/>
      <c r="EK486" s="18"/>
      <c r="EL486" s="18"/>
      <c r="EM486" s="18"/>
      <c r="EN486" s="18"/>
      <c r="EO486" s="18"/>
      <c r="EP486" s="18"/>
      <c r="EQ486" s="18"/>
      <c r="ER486" s="18"/>
      <c r="ES486" s="18"/>
      <c r="ET486" s="18"/>
      <c r="EU486" s="18"/>
      <c r="EV486" s="18"/>
      <c r="EW486" s="18"/>
      <c r="EX486" s="18"/>
      <c r="EY486" s="18"/>
      <c r="EZ486" s="18"/>
      <c r="FA486" s="18"/>
      <c r="FB486" s="18"/>
      <c r="FC486" s="18"/>
      <c r="FD486" s="18"/>
      <c r="FE486" s="18"/>
      <c r="FF486" s="18"/>
      <c r="FG486" s="18"/>
      <c r="FH486" s="18"/>
      <c r="FI486" s="18"/>
      <c r="FJ486" s="18"/>
      <c r="FK486" s="18"/>
      <c r="FL486" s="18"/>
      <c r="FM486" s="18"/>
      <c r="FN486" s="18"/>
      <c r="FO486" s="18"/>
      <c r="FP486" s="18"/>
      <c r="FQ486" s="18"/>
      <c r="FR486" s="18"/>
      <c r="FS486" s="18"/>
      <c r="FT486" s="18"/>
      <c r="FU486" s="18"/>
      <c r="FV486" s="18"/>
      <c r="FW486" s="18"/>
      <c r="FX486" s="18"/>
      <c r="FY486" s="18"/>
      <c r="FZ486" s="18"/>
      <c r="GA486" s="18"/>
      <c r="GB486" s="18"/>
      <c r="GC486" s="18"/>
      <c r="GD486" s="18"/>
      <c r="GE486" s="18"/>
      <c r="GF486" s="18"/>
      <c r="GG486" s="18"/>
      <c r="GH486" s="18"/>
      <c r="GI486" s="18"/>
      <c r="GJ486" s="18"/>
      <c r="GK486" s="18"/>
      <c r="GL486" s="18"/>
      <c r="GM486" s="18"/>
      <c r="GN486" s="18"/>
      <c r="GO486" s="18"/>
    </row>
    <row r="487" spans="1:197" s="2" customFormat="1" ht="15.75" x14ac:dyDescent="0.25">
      <c r="A487" s="167"/>
      <c r="B487" s="645"/>
      <c r="C487" s="439"/>
      <c r="D487" s="440"/>
      <c r="E487" s="441"/>
      <c r="F487" s="242"/>
      <c r="G487" s="257"/>
      <c r="H487" s="447" t="s">
        <v>93</v>
      </c>
      <c r="I487" s="469"/>
      <c r="J487" s="448"/>
      <c r="K487" s="168" t="s">
        <v>97</v>
      </c>
      <c r="L487" s="48"/>
      <c r="M487" s="242" t="s">
        <v>23</v>
      </c>
      <c r="N487" s="231">
        <v>2</v>
      </c>
      <c r="O487" s="614"/>
      <c r="P487" s="609"/>
      <c r="Q487" s="536"/>
      <c r="R487" s="537"/>
      <c r="S487" s="2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  <c r="BS487" s="18"/>
      <c r="BT487" s="18"/>
      <c r="BU487" s="18"/>
      <c r="BV487" s="18"/>
      <c r="BW487" s="18"/>
      <c r="BX487" s="18"/>
      <c r="BY487" s="18"/>
      <c r="BZ487" s="18"/>
      <c r="CA487" s="18"/>
      <c r="CB487" s="18"/>
      <c r="CC487" s="18"/>
      <c r="CD487" s="18"/>
      <c r="CE487" s="18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18"/>
      <c r="CU487" s="18"/>
      <c r="CV487" s="18"/>
      <c r="CW487" s="18"/>
      <c r="CX487" s="18"/>
      <c r="CY487" s="18"/>
      <c r="CZ487" s="18"/>
      <c r="DA487" s="18"/>
      <c r="DB487" s="18"/>
      <c r="DC487" s="18"/>
      <c r="DD487" s="18"/>
      <c r="DE487" s="18"/>
      <c r="DF487" s="18"/>
      <c r="DG487" s="18"/>
      <c r="DH487" s="18"/>
      <c r="DI487" s="18"/>
      <c r="DJ487" s="18"/>
      <c r="DK487" s="18"/>
      <c r="DL487" s="18"/>
      <c r="DM487" s="18"/>
      <c r="DN487" s="18"/>
      <c r="DO487" s="18"/>
      <c r="DP487" s="18"/>
      <c r="DQ487" s="18"/>
      <c r="DR487" s="18"/>
      <c r="DS487" s="18"/>
      <c r="DT487" s="18"/>
      <c r="DU487" s="18"/>
      <c r="DV487" s="18"/>
      <c r="DW487" s="18"/>
      <c r="DX487" s="18"/>
      <c r="DY487" s="18"/>
      <c r="DZ487" s="18"/>
      <c r="EA487" s="18"/>
      <c r="EB487" s="18"/>
      <c r="EC487" s="18"/>
      <c r="ED487" s="18"/>
      <c r="EE487" s="18"/>
      <c r="EF487" s="18"/>
      <c r="EG487" s="18"/>
      <c r="EH487" s="18"/>
      <c r="EI487" s="18"/>
      <c r="EJ487" s="18"/>
      <c r="EK487" s="18"/>
      <c r="EL487" s="18"/>
      <c r="EM487" s="18"/>
      <c r="EN487" s="18"/>
      <c r="EO487" s="18"/>
      <c r="EP487" s="18"/>
      <c r="EQ487" s="18"/>
      <c r="ER487" s="18"/>
      <c r="ES487" s="18"/>
      <c r="ET487" s="18"/>
      <c r="EU487" s="18"/>
      <c r="EV487" s="18"/>
      <c r="EW487" s="18"/>
      <c r="EX487" s="18"/>
      <c r="EY487" s="18"/>
      <c r="EZ487" s="18"/>
      <c r="FA487" s="18"/>
      <c r="FB487" s="18"/>
      <c r="FC487" s="18"/>
      <c r="FD487" s="18"/>
      <c r="FE487" s="18"/>
      <c r="FF487" s="18"/>
      <c r="FG487" s="18"/>
      <c r="FH487" s="18"/>
      <c r="FI487" s="18"/>
      <c r="FJ487" s="18"/>
      <c r="FK487" s="18"/>
      <c r="FL487" s="18"/>
      <c r="FM487" s="18"/>
      <c r="FN487" s="18"/>
      <c r="FO487" s="18"/>
      <c r="FP487" s="18"/>
      <c r="FQ487" s="18"/>
      <c r="FR487" s="18"/>
      <c r="FS487" s="18"/>
      <c r="FT487" s="18"/>
      <c r="FU487" s="18"/>
      <c r="FV487" s="18"/>
      <c r="FW487" s="18"/>
      <c r="FX487" s="18"/>
      <c r="FY487" s="18"/>
      <c r="FZ487" s="18"/>
      <c r="GA487" s="18"/>
      <c r="GB487" s="18"/>
      <c r="GC487" s="18"/>
      <c r="GD487" s="18"/>
      <c r="GE487" s="18"/>
      <c r="GF487" s="18"/>
      <c r="GG487" s="18"/>
      <c r="GH487" s="18"/>
      <c r="GI487" s="18"/>
      <c r="GJ487" s="18"/>
      <c r="GK487" s="18"/>
      <c r="GL487" s="18"/>
      <c r="GM487" s="18"/>
      <c r="GN487" s="18"/>
      <c r="GO487" s="18"/>
    </row>
    <row r="488" spans="1:197" s="2" customFormat="1" ht="15.75" x14ac:dyDescent="0.25">
      <c r="A488" s="167"/>
      <c r="B488" s="645"/>
      <c r="C488" s="439"/>
      <c r="D488" s="440"/>
      <c r="E488" s="441"/>
      <c r="F488" s="242" t="s">
        <v>248</v>
      </c>
      <c r="G488" s="257">
        <v>2</v>
      </c>
      <c r="H488" s="447" t="s">
        <v>138</v>
      </c>
      <c r="I488" s="469"/>
      <c r="J488" s="448"/>
      <c r="K488" s="168" t="s">
        <v>97</v>
      </c>
      <c r="L488" s="48"/>
      <c r="M488" s="242" t="s">
        <v>23</v>
      </c>
      <c r="N488" s="231">
        <v>2</v>
      </c>
      <c r="O488" s="614"/>
      <c r="P488" s="609"/>
      <c r="Q488" s="536"/>
      <c r="R488" s="537"/>
      <c r="S488" s="2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  <c r="BS488" s="18"/>
      <c r="BT488" s="18"/>
      <c r="BU488" s="18"/>
      <c r="BV488" s="18"/>
      <c r="BW488" s="18"/>
      <c r="BX488" s="18"/>
      <c r="BY488" s="18"/>
      <c r="BZ488" s="18"/>
      <c r="CA488" s="18"/>
      <c r="CB488" s="18"/>
      <c r="CC488" s="18"/>
      <c r="CD488" s="18"/>
      <c r="CE488" s="18"/>
      <c r="CF488" s="18"/>
      <c r="CG488" s="18"/>
      <c r="CH488" s="18"/>
      <c r="CI488" s="18"/>
      <c r="CJ488" s="18"/>
      <c r="CK488" s="18"/>
      <c r="CL488" s="18"/>
      <c r="CM488" s="18"/>
      <c r="CN488" s="18"/>
      <c r="CO488" s="18"/>
      <c r="CP488" s="18"/>
      <c r="CQ488" s="18"/>
      <c r="CR488" s="18"/>
      <c r="CS488" s="18"/>
      <c r="CT488" s="18"/>
      <c r="CU488" s="18"/>
      <c r="CV488" s="18"/>
      <c r="CW488" s="18"/>
      <c r="CX488" s="18"/>
      <c r="CY488" s="18"/>
      <c r="CZ488" s="18"/>
      <c r="DA488" s="18"/>
      <c r="DB488" s="18"/>
      <c r="DC488" s="18"/>
      <c r="DD488" s="18"/>
      <c r="DE488" s="18"/>
      <c r="DF488" s="18"/>
      <c r="DG488" s="18"/>
      <c r="DH488" s="18"/>
      <c r="DI488" s="18"/>
      <c r="DJ488" s="18"/>
      <c r="DK488" s="18"/>
      <c r="DL488" s="18"/>
      <c r="DM488" s="18"/>
      <c r="DN488" s="18"/>
      <c r="DO488" s="18"/>
      <c r="DP488" s="18"/>
      <c r="DQ488" s="18"/>
      <c r="DR488" s="18"/>
      <c r="DS488" s="18"/>
      <c r="DT488" s="18"/>
      <c r="DU488" s="18"/>
      <c r="DV488" s="18"/>
      <c r="DW488" s="18"/>
      <c r="DX488" s="18"/>
      <c r="DY488" s="18"/>
      <c r="DZ488" s="18"/>
      <c r="EA488" s="18"/>
      <c r="EB488" s="18"/>
      <c r="EC488" s="18"/>
      <c r="ED488" s="18"/>
      <c r="EE488" s="18"/>
      <c r="EF488" s="18"/>
      <c r="EG488" s="18"/>
      <c r="EH488" s="18"/>
      <c r="EI488" s="18"/>
      <c r="EJ488" s="18"/>
      <c r="EK488" s="18"/>
      <c r="EL488" s="18"/>
      <c r="EM488" s="18"/>
      <c r="EN488" s="18"/>
      <c r="EO488" s="18"/>
      <c r="EP488" s="18"/>
      <c r="EQ488" s="18"/>
      <c r="ER488" s="18"/>
      <c r="ES488" s="18"/>
      <c r="ET488" s="18"/>
      <c r="EU488" s="18"/>
      <c r="EV488" s="18"/>
      <c r="EW488" s="18"/>
      <c r="EX488" s="18"/>
      <c r="EY488" s="18"/>
      <c r="EZ488" s="18"/>
      <c r="FA488" s="18"/>
      <c r="FB488" s="18"/>
      <c r="FC488" s="18"/>
      <c r="FD488" s="18"/>
      <c r="FE488" s="18"/>
      <c r="FF488" s="18"/>
      <c r="FG488" s="18"/>
      <c r="FH488" s="18"/>
      <c r="FI488" s="18"/>
      <c r="FJ488" s="18"/>
      <c r="FK488" s="18"/>
      <c r="FL488" s="18"/>
      <c r="FM488" s="18"/>
      <c r="FN488" s="18"/>
      <c r="FO488" s="18"/>
      <c r="FP488" s="18"/>
      <c r="FQ488" s="18"/>
      <c r="FR488" s="18"/>
      <c r="FS488" s="18"/>
      <c r="FT488" s="18"/>
      <c r="FU488" s="18"/>
      <c r="FV488" s="18"/>
      <c r="FW488" s="18"/>
      <c r="FX488" s="18"/>
      <c r="FY488" s="18"/>
      <c r="FZ488" s="18"/>
      <c r="GA488" s="18"/>
      <c r="GB488" s="18"/>
      <c r="GC488" s="18"/>
      <c r="GD488" s="18"/>
      <c r="GE488" s="18"/>
      <c r="GF488" s="18"/>
      <c r="GG488" s="18"/>
      <c r="GH488" s="18"/>
      <c r="GI488" s="18"/>
      <c r="GJ488" s="18"/>
      <c r="GK488" s="18"/>
      <c r="GL488" s="18"/>
      <c r="GM488" s="18"/>
      <c r="GN488" s="18"/>
      <c r="GO488" s="18"/>
    </row>
    <row r="489" spans="1:197" s="2" customFormat="1" ht="15.75" x14ac:dyDescent="0.25">
      <c r="A489" s="167"/>
      <c r="B489" s="645"/>
      <c r="C489" s="439"/>
      <c r="D489" s="440"/>
      <c r="E489" s="441"/>
      <c r="F489" s="242" t="s">
        <v>248</v>
      </c>
      <c r="G489" s="257">
        <v>1</v>
      </c>
      <c r="H489" s="447" t="s">
        <v>102</v>
      </c>
      <c r="I489" s="469"/>
      <c r="J489" s="448"/>
      <c r="K489" s="168" t="s">
        <v>97</v>
      </c>
      <c r="L489" s="48"/>
      <c r="M489" s="242" t="s">
        <v>23</v>
      </c>
      <c r="N489" s="231">
        <v>4</v>
      </c>
      <c r="O489" s="614"/>
      <c r="P489" s="609"/>
      <c r="Q489" s="536"/>
      <c r="R489" s="537"/>
      <c r="S489" s="2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  <c r="BS489" s="18"/>
      <c r="BT489" s="18"/>
      <c r="BU489" s="18"/>
      <c r="BV489" s="18"/>
      <c r="BW489" s="18"/>
      <c r="BX489" s="18"/>
      <c r="BY489" s="18"/>
      <c r="BZ489" s="18"/>
      <c r="CA489" s="18"/>
      <c r="CB489" s="18"/>
      <c r="CC489" s="18"/>
      <c r="CD489" s="18"/>
      <c r="CE489" s="18"/>
      <c r="CF489" s="18"/>
      <c r="CG489" s="18"/>
      <c r="CH489" s="18"/>
      <c r="CI489" s="18"/>
      <c r="CJ489" s="18"/>
      <c r="CK489" s="18"/>
      <c r="CL489" s="18"/>
      <c r="CM489" s="18"/>
      <c r="CN489" s="18"/>
      <c r="CO489" s="18"/>
      <c r="CP489" s="18"/>
      <c r="CQ489" s="18"/>
      <c r="CR489" s="18"/>
      <c r="CS489" s="18"/>
      <c r="CT489" s="18"/>
      <c r="CU489" s="18"/>
      <c r="CV489" s="18"/>
      <c r="CW489" s="18"/>
      <c r="CX489" s="18"/>
      <c r="CY489" s="18"/>
      <c r="CZ489" s="18"/>
      <c r="DA489" s="18"/>
      <c r="DB489" s="18"/>
      <c r="DC489" s="18"/>
      <c r="DD489" s="18"/>
      <c r="DE489" s="18"/>
      <c r="DF489" s="18"/>
      <c r="DG489" s="18"/>
      <c r="DH489" s="18"/>
      <c r="DI489" s="18"/>
      <c r="DJ489" s="18"/>
      <c r="DK489" s="18"/>
      <c r="DL489" s="18"/>
      <c r="DM489" s="18"/>
      <c r="DN489" s="18"/>
      <c r="DO489" s="18"/>
      <c r="DP489" s="18"/>
      <c r="DQ489" s="18"/>
      <c r="DR489" s="18"/>
      <c r="DS489" s="18"/>
      <c r="DT489" s="18"/>
      <c r="DU489" s="18"/>
      <c r="DV489" s="18"/>
      <c r="DW489" s="18"/>
      <c r="DX489" s="18"/>
      <c r="DY489" s="18"/>
      <c r="DZ489" s="18"/>
      <c r="EA489" s="18"/>
      <c r="EB489" s="18"/>
      <c r="EC489" s="18"/>
      <c r="ED489" s="18"/>
      <c r="EE489" s="18"/>
      <c r="EF489" s="18"/>
      <c r="EG489" s="18"/>
      <c r="EH489" s="18"/>
      <c r="EI489" s="18"/>
      <c r="EJ489" s="18"/>
      <c r="EK489" s="18"/>
      <c r="EL489" s="18"/>
      <c r="EM489" s="18"/>
      <c r="EN489" s="18"/>
      <c r="EO489" s="18"/>
      <c r="EP489" s="18"/>
      <c r="EQ489" s="18"/>
      <c r="ER489" s="18"/>
      <c r="ES489" s="18"/>
      <c r="ET489" s="18"/>
      <c r="EU489" s="18"/>
      <c r="EV489" s="18"/>
      <c r="EW489" s="18"/>
      <c r="EX489" s="18"/>
      <c r="EY489" s="18"/>
      <c r="EZ489" s="18"/>
      <c r="FA489" s="18"/>
      <c r="FB489" s="18"/>
      <c r="FC489" s="18"/>
      <c r="FD489" s="18"/>
      <c r="FE489" s="18"/>
      <c r="FF489" s="18"/>
      <c r="FG489" s="18"/>
      <c r="FH489" s="18"/>
      <c r="FI489" s="18"/>
      <c r="FJ489" s="18"/>
      <c r="FK489" s="18"/>
      <c r="FL489" s="18"/>
      <c r="FM489" s="18"/>
      <c r="FN489" s="18"/>
      <c r="FO489" s="18"/>
      <c r="FP489" s="18"/>
      <c r="FQ489" s="18"/>
      <c r="FR489" s="18"/>
      <c r="FS489" s="18"/>
      <c r="FT489" s="18"/>
      <c r="FU489" s="18"/>
      <c r="FV489" s="18"/>
      <c r="FW489" s="18"/>
      <c r="FX489" s="18"/>
      <c r="FY489" s="18"/>
      <c r="FZ489" s="18"/>
      <c r="GA489" s="18"/>
      <c r="GB489" s="18"/>
      <c r="GC489" s="18"/>
      <c r="GD489" s="18"/>
      <c r="GE489" s="18"/>
      <c r="GF489" s="18"/>
      <c r="GG489" s="18"/>
      <c r="GH489" s="18"/>
      <c r="GI489" s="18"/>
      <c r="GJ489" s="18"/>
      <c r="GK489" s="18"/>
      <c r="GL489" s="18"/>
      <c r="GM489" s="18"/>
      <c r="GN489" s="18"/>
      <c r="GO489" s="18"/>
    </row>
    <row r="490" spans="1:197" s="2" customFormat="1" ht="15.75" x14ac:dyDescent="0.25">
      <c r="A490" s="167"/>
      <c r="B490" s="645"/>
      <c r="C490" s="439"/>
      <c r="D490" s="440"/>
      <c r="E490" s="441"/>
      <c r="F490" s="242" t="s">
        <v>248</v>
      </c>
      <c r="G490" s="257">
        <v>1</v>
      </c>
      <c r="H490" s="447" t="s">
        <v>44</v>
      </c>
      <c r="I490" s="469"/>
      <c r="J490" s="469"/>
      <c r="K490" s="114" t="s">
        <v>45</v>
      </c>
      <c r="L490" s="165"/>
      <c r="M490" s="242" t="s">
        <v>255</v>
      </c>
      <c r="N490" s="231">
        <v>0.2</v>
      </c>
      <c r="O490" s="614"/>
      <c r="P490" s="609"/>
      <c r="Q490" s="536"/>
      <c r="R490" s="537"/>
      <c r="S490" s="2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  <c r="BS490" s="18"/>
      <c r="BT490" s="18"/>
      <c r="BU490" s="18"/>
      <c r="BV490" s="18"/>
      <c r="BW490" s="18"/>
      <c r="BX490" s="18"/>
      <c r="BY490" s="18"/>
      <c r="BZ490" s="18"/>
      <c r="CA490" s="18"/>
      <c r="CB490" s="18"/>
      <c r="CC490" s="18"/>
      <c r="CD490" s="18"/>
      <c r="CE490" s="18"/>
      <c r="CF490" s="18"/>
      <c r="CG490" s="18"/>
      <c r="CH490" s="18"/>
      <c r="CI490" s="18"/>
      <c r="CJ490" s="18"/>
      <c r="CK490" s="18"/>
      <c r="CL490" s="18"/>
      <c r="CM490" s="18"/>
      <c r="CN490" s="18"/>
      <c r="CO490" s="18"/>
      <c r="CP490" s="18"/>
      <c r="CQ490" s="18"/>
      <c r="CR490" s="18"/>
      <c r="CS490" s="18"/>
      <c r="CT490" s="18"/>
      <c r="CU490" s="18"/>
      <c r="CV490" s="18"/>
      <c r="CW490" s="18"/>
      <c r="CX490" s="18"/>
      <c r="CY490" s="18"/>
      <c r="CZ490" s="18"/>
      <c r="DA490" s="18"/>
      <c r="DB490" s="18"/>
      <c r="DC490" s="18"/>
      <c r="DD490" s="18"/>
      <c r="DE490" s="18"/>
      <c r="DF490" s="18"/>
      <c r="DG490" s="18"/>
      <c r="DH490" s="18"/>
      <c r="DI490" s="18"/>
      <c r="DJ490" s="18"/>
      <c r="DK490" s="18"/>
      <c r="DL490" s="18"/>
      <c r="DM490" s="18"/>
      <c r="DN490" s="18"/>
      <c r="DO490" s="18"/>
      <c r="DP490" s="18"/>
      <c r="DQ490" s="18"/>
      <c r="DR490" s="18"/>
      <c r="DS490" s="18"/>
      <c r="DT490" s="18"/>
      <c r="DU490" s="18"/>
      <c r="DV490" s="18"/>
      <c r="DW490" s="18"/>
      <c r="DX490" s="18"/>
      <c r="DY490" s="18"/>
      <c r="DZ490" s="18"/>
      <c r="EA490" s="18"/>
      <c r="EB490" s="18"/>
      <c r="EC490" s="18"/>
      <c r="ED490" s="18"/>
      <c r="EE490" s="18"/>
      <c r="EF490" s="18"/>
      <c r="EG490" s="18"/>
      <c r="EH490" s="18"/>
      <c r="EI490" s="18"/>
      <c r="EJ490" s="18"/>
      <c r="EK490" s="18"/>
      <c r="EL490" s="18"/>
      <c r="EM490" s="18"/>
      <c r="EN490" s="18"/>
      <c r="EO490" s="18"/>
      <c r="EP490" s="18"/>
      <c r="EQ490" s="18"/>
      <c r="ER490" s="18"/>
      <c r="ES490" s="18"/>
      <c r="ET490" s="18"/>
      <c r="EU490" s="18"/>
      <c r="EV490" s="18"/>
      <c r="EW490" s="18"/>
      <c r="EX490" s="18"/>
      <c r="EY490" s="18"/>
      <c r="EZ490" s="18"/>
      <c r="FA490" s="18"/>
      <c r="FB490" s="18"/>
      <c r="FC490" s="18"/>
      <c r="FD490" s="18"/>
      <c r="FE490" s="18"/>
      <c r="FF490" s="18"/>
      <c r="FG490" s="18"/>
      <c r="FH490" s="18"/>
      <c r="FI490" s="18"/>
      <c r="FJ490" s="18"/>
      <c r="FK490" s="18"/>
      <c r="FL490" s="18"/>
      <c r="FM490" s="18"/>
      <c r="FN490" s="18"/>
      <c r="FO490" s="18"/>
      <c r="FP490" s="18"/>
      <c r="FQ490" s="18"/>
      <c r="FR490" s="18"/>
      <c r="FS490" s="18"/>
      <c r="FT490" s="18"/>
      <c r="FU490" s="18"/>
      <c r="FV490" s="18"/>
      <c r="FW490" s="18"/>
      <c r="FX490" s="18"/>
      <c r="FY490" s="18"/>
      <c r="FZ490" s="18"/>
      <c r="GA490" s="18"/>
      <c r="GB490" s="18"/>
      <c r="GC490" s="18"/>
      <c r="GD490" s="18"/>
      <c r="GE490" s="18"/>
      <c r="GF490" s="18"/>
      <c r="GG490" s="18"/>
      <c r="GH490" s="18"/>
      <c r="GI490" s="18"/>
      <c r="GJ490" s="18"/>
      <c r="GK490" s="18"/>
      <c r="GL490" s="18"/>
      <c r="GM490" s="18"/>
      <c r="GN490" s="18"/>
      <c r="GO490" s="18"/>
    </row>
    <row r="491" spans="1:197" s="2" customFormat="1" x14ac:dyDescent="0.25">
      <c r="A491" s="167"/>
      <c r="B491" s="645"/>
      <c r="C491" s="439"/>
      <c r="D491" s="440"/>
      <c r="E491" s="441"/>
      <c r="F491" s="242"/>
      <c r="G491" s="257"/>
      <c r="H491" s="447" t="s">
        <v>92</v>
      </c>
      <c r="I491" s="469"/>
      <c r="J491" s="448"/>
      <c r="K491" s="578" t="s">
        <v>51</v>
      </c>
      <c r="L491" s="579"/>
      <c r="M491" s="242" t="s">
        <v>23</v>
      </c>
      <c r="N491" s="231">
        <v>6</v>
      </c>
      <c r="O491" s="614"/>
      <c r="P491" s="609"/>
      <c r="Q491" s="536"/>
      <c r="R491" s="537"/>
      <c r="S491" s="2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  <c r="BS491" s="18"/>
      <c r="BT491" s="18"/>
      <c r="BU491" s="18"/>
      <c r="BV491" s="18"/>
      <c r="BW491" s="18"/>
      <c r="BX491" s="18"/>
      <c r="BY491" s="18"/>
      <c r="BZ491" s="18"/>
      <c r="CA491" s="18"/>
      <c r="CB491" s="18"/>
      <c r="CC491" s="18"/>
      <c r="CD491" s="18"/>
      <c r="CE491" s="18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  <c r="CX491" s="18"/>
      <c r="CY491" s="18"/>
      <c r="CZ491" s="18"/>
      <c r="DA491" s="18"/>
      <c r="DB491" s="18"/>
      <c r="DC491" s="18"/>
      <c r="DD491" s="18"/>
      <c r="DE491" s="18"/>
      <c r="DF491" s="18"/>
      <c r="DG491" s="18"/>
      <c r="DH491" s="18"/>
      <c r="DI491" s="18"/>
      <c r="DJ491" s="18"/>
      <c r="DK491" s="18"/>
      <c r="DL491" s="18"/>
      <c r="DM491" s="18"/>
      <c r="DN491" s="18"/>
      <c r="DO491" s="18"/>
      <c r="DP491" s="18"/>
      <c r="DQ491" s="18"/>
      <c r="DR491" s="18"/>
      <c r="DS491" s="18"/>
      <c r="DT491" s="18"/>
      <c r="DU491" s="18"/>
      <c r="DV491" s="18"/>
      <c r="DW491" s="18"/>
      <c r="DX491" s="18"/>
      <c r="DY491" s="18"/>
      <c r="DZ491" s="18"/>
      <c r="EA491" s="18"/>
      <c r="EB491" s="18"/>
      <c r="EC491" s="18"/>
      <c r="ED491" s="18"/>
      <c r="EE491" s="18"/>
      <c r="EF491" s="18"/>
      <c r="EG491" s="18"/>
      <c r="EH491" s="18"/>
      <c r="EI491" s="18"/>
      <c r="EJ491" s="18"/>
      <c r="EK491" s="18"/>
      <c r="EL491" s="18"/>
      <c r="EM491" s="18"/>
      <c r="EN491" s="18"/>
      <c r="EO491" s="18"/>
      <c r="EP491" s="18"/>
      <c r="EQ491" s="18"/>
      <c r="ER491" s="18"/>
      <c r="ES491" s="18"/>
      <c r="ET491" s="18"/>
      <c r="EU491" s="18"/>
      <c r="EV491" s="18"/>
      <c r="EW491" s="18"/>
      <c r="EX491" s="18"/>
      <c r="EY491" s="18"/>
      <c r="EZ491" s="18"/>
      <c r="FA491" s="18"/>
      <c r="FB491" s="18"/>
      <c r="FC491" s="18"/>
      <c r="FD491" s="18"/>
      <c r="FE491" s="18"/>
      <c r="FF491" s="18"/>
      <c r="FG491" s="18"/>
      <c r="FH491" s="18"/>
      <c r="FI491" s="18"/>
      <c r="FJ491" s="18"/>
      <c r="FK491" s="18"/>
      <c r="FL491" s="18"/>
      <c r="FM491" s="18"/>
      <c r="FN491" s="18"/>
      <c r="FO491" s="18"/>
      <c r="FP491" s="18"/>
      <c r="FQ491" s="18"/>
      <c r="FR491" s="18"/>
      <c r="FS491" s="18"/>
      <c r="FT491" s="18"/>
      <c r="FU491" s="18"/>
      <c r="FV491" s="18"/>
      <c r="FW491" s="18"/>
      <c r="FX491" s="18"/>
      <c r="FY491" s="18"/>
      <c r="FZ491" s="18"/>
      <c r="GA491" s="18"/>
      <c r="GB491" s="18"/>
      <c r="GC491" s="18"/>
      <c r="GD491" s="18"/>
      <c r="GE491" s="18"/>
      <c r="GF491" s="18"/>
      <c r="GG491" s="18"/>
      <c r="GH491" s="18"/>
      <c r="GI491" s="18"/>
      <c r="GJ491" s="18"/>
      <c r="GK491" s="18"/>
      <c r="GL491" s="18"/>
      <c r="GM491" s="18"/>
      <c r="GN491" s="18"/>
      <c r="GO491" s="18"/>
    </row>
    <row r="492" spans="1:197" s="2" customFormat="1" ht="15.75" customHeight="1" x14ac:dyDescent="0.25">
      <c r="A492" s="167"/>
      <c r="B492" s="645"/>
      <c r="C492" s="470"/>
      <c r="D492" s="514"/>
      <c r="E492" s="471"/>
      <c r="F492" s="247"/>
      <c r="G492" s="259"/>
      <c r="H492" s="447" t="s">
        <v>50</v>
      </c>
      <c r="I492" s="469"/>
      <c r="J492" s="448"/>
      <c r="K492" s="506" t="s">
        <v>53</v>
      </c>
      <c r="L492" s="507"/>
      <c r="M492" s="242" t="s">
        <v>23</v>
      </c>
      <c r="N492" s="231">
        <v>12</v>
      </c>
      <c r="O492" s="615"/>
      <c r="P492" s="611"/>
      <c r="Q492" s="530"/>
      <c r="R492" s="531"/>
      <c r="S492" s="2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  <c r="BX492" s="18"/>
      <c r="BY492" s="18"/>
      <c r="BZ492" s="18"/>
      <c r="CA492" s="18"/>
      <c r="CB492" s="18"/>
      <c r="CC492" s="18"/>
      <c r="CD492" s="18"/>
      <c r="CE492" s="18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  <c r="CX492" s="18"/>
      <c r="CY492" s="18"/>
      <c r="CZ492" s="18"/>
      <c r="DA492" s="18"/>
      <c r="DB492" s="18"/>
      <c r="DC492" s="18"/>
      <c r="DD492" s="18"/>
      <c r="DE492" s="18"/>
      <c r="DF492" s="18"/>
      <c r="DG492" s="18"/>
      <c r="DH492" s="18"/>
      <c r="DI492" s="18"/>
      <c r="DJ492" s="18"/>
      <c r="DK492" s="18"/>
      <c r="DL492" s="18"/>
      <c r="DM492" s="18"/>
      <c r="DN492" s="18"/>
      <c r="DO492" s="18"/>
      <c r="DP492" s="18"/>
      <c r="DQ492" s="18"/>
      <c r="DR492" s="18"/>
      <c r="DS492" s="18"/>
      <c r="DT492" s="18"/>
      <c r="DU492" s="18"/>
      <c r="DV492" s="18"/>
      <c r="DW492" s="18"/>
      <c r="DX492" s="18"/>
      <c r="DY492" s="18"/>
      <c r="DZ492" s="18"/>
      <c r="EA492" s="18"/>
      <c r="EB492" s="18"/>
      <c r="EC492" s="18"/>
      <c r="ED492" s="18"/>
      <c r="EE492" s="18"/>
      <c r="EF492" s="18"/>
      <c r="EG492" s="18"/>
      <c r="EH492" s="18"/>
      <c r="EI492" s="18"/>
      <c r="EJ492" s="18"/>
      <c r="EK492" s="18"/>
      <c r="EL492" s="18"/>
      <c r="EM492" s="18"/>
      <c r="EN492" s="18"/>
      <c r="EO492" s="18"/>
      <c r="EP492" s="18"/>
      <c r="EQ492" s="18"/>
      <c r="ER492" s="18"/>
      <c r="ES492" s="18"/>
      <c r="ET492" s="18"/>
      <c r="EU492" s="18"/>
      <c r="EV492" s="18"/>
      <c r="EW492" s="18"/>
      <c r="EX492" s="18"/>
      <c r="EY492" s="18"/>
      <c r="EZ492" s="18"/>
      <c r="FA492" s="18"/>
      <c r="FB492" s="18"/>
      <c r="FC492" s="18"/>
      <c r="FD492" s="18"/>
      <c r="FE492" s="18"/>
      <c r="FF492" s="18"/>
      <c r="FG492" s="18"/>
      <c r="FH492" s="18"/>
      <c r="FI492" s="18"/>
      <c r="FJ492" s="18"/>
      <c r="FK492" s="18"/>
      <c r="FL492" s="18"/>
      <c r="FM492" s="18"/>
      <c r="FN492" s="18"/>
      <c r="FO492" s="18"/>
      <c r="FP492" s="18"/>
      <c r="FQ492" s="18"/>
      <c r="FR492" s="18"/>
      <c r="FS492" s="18"/>
      <c r="FT492" s="18"/>
      <c r="FU492" s="18"/>
      <c r="FV492" s="18"/>
      <c r="FW492" s="18"/>
      <c r="FX492" s="18"/>
      <c r="FY492" s="18"/>
      <c r="FZ492" s="18"/>
      <c r="GA492" s="18"/>
      <c r="GB492" s="18"/>
      <c r="GC492" s="18"/>
      <c r="GD492" s="18"/>
      <c r="GE492" s="18"/>
      <c r="GF492" s="18"/>
      <c r="GG492" s="18"/>
      <c r="GH492" s="18"/>
      <c r="GI492" s="18"/>
      <c r="GJ492" s="18"/>
      <c r="GK492" s="18"/>
      <c r="GL492" s="18"/>
      <c r="GM492" s="18"/>
      <c r="GN492" s="18"/>
      <c r="GO492" s="18"/>
    </row>
    <row r="493" spans="1:197" s="11" customFormat="1" ht="15" customHeight="1" x14ac:dyDescent="0.25">
      <c r="A493" s="167"/>
      <c r="B493" s="645"/>
      <c r="C493" s="558" t="s">
        <v>131</v>
      </c>
      <c r="D493" s="559"/>
      <c r="E493" s="560"/>
      <c r="F493" s="248"/>
      <c r="G493" s="256"/>
      <c r="H493" s="634" t="s">
        <v>95</v>
      </c>
      <c r="I493" s="635"/>
      <c r="J493" s="636"/>
      <c r="K493" s="426"/>
      <c r="L493" s="427"/>
      <c r="M493" s="248" t="s">
        <v>255</v>
      </c>
      <c r="N493" s="236">
        <v>0.4</v>
      </c>
      <c r="O493" s="613" t="s">
        <v>65</v>
      </c>
      <c r="P493" s="607"/>
      <c r="Q493" s="528" t="s">
        <v>287</v>
      </c>
      <c r="R493" s="529"/>
      <c r="S493" s="2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  <c r="BX493" s="18"/>
      <c r="BY493" s="18"/>
      <c r="BZ493" s="18"/>
      <c r="CA493" s="18"/>
      <c r="CB493" s="18"/>
      <c r="CC493" s="18"/>
      <c r="CD493" s="18"/>
      <c r="CE493" s="18"/>
      <c r="CF493" s="18"/>
      <c r="CG493" s="18"/>
      <c r="CH493" s="18"/>
      <c r="CI493" s="18"/>
      <c r="CJ493" s="18"/>
      <c r="CK493" s="18"/>
      <c r="CL493" s="18"/>
      <c r="CM493" s="18"/>
      <c r="CN493" s="18"/>
      <c r="CO493" s="18"/>
      <c r="CP493" s="18"/>
      <c r="CQ493" s="18"/>
      <c r="CR493" s="18"/>
      <c r="CS493" s="18"/>
      <c r="CT493" s="18"/>
      <c r="CU493" s="18"/>
      <c r="CV493" s="18"/>
      <c r="CW493" s="18"/>
      <c r="CX493" s="18"/>
      <c r="CY493" s="18"/>
      <c r="CZ493" s="18"/>
      <c r="DA493" s="18"/>
      <c r="DB493" s="18"/>
      <c r="DC493" s="18"/>
      <c r="DD493" s="18"/>
      <c r="DE493" s="18"/>
      <c r="DF493" s="18"/>
      <c r="DG493" s="18"/>
      <c r="DH493" s="18"/>
      <c r="DI493" s="18"/>
      <c r="DJ493" s="18"/>
      <c r="DK493" s="18"/>
      <c r="DL493" s="18"/>
      <c r="DM493" s="18"/>
      <c r="DN493" s="18"/>
      <c r="DO493" s="18"/>
      <c r="DP493" s="18"/>
      <c r="DQ493" s="18"/>
      <c r="DR493" s="18"/>
      <c r="DS493" s="18"/>
      <c r="DT493" s="18"/>
      <c r="DU493" s="18"/>
      <c r="DV493" s="18"/>
      <c r="DW493" s="18"/>
      <c r="DX493" s="18"/>
      <c r="DY493" s="18"/>
      <c r="DZ493" s="18"/>
      <c r="EA493" s="18"/>
      <c r="EB493" s="18"/>
      <c r="EC493" s="18"/>
      <c r="ED493" s="18"/>
      <c r="EE493" s="18"/>
      <c r="EF493" s="18"/>
      <c r="EG493" s="18"/>
      <c r="EH493" s="18"/>
      <c r="EI493" s="18"/>
      <c r="EJ493" s="18"/>
      <c r="EK493" s="18"/>
      <c r="EL493" s="18"/>
      <c r="EM493" s="18"/>
      <c r="EN493" s="18"/>
      <c r="EO493" s="18"/>
      <c r="EP493" s="18"/>
      <c r="EQ493" s="18"/>
      <c r="ER493" s="18"/>
      <c r="ES493" s="18"/>
      <c r="ET493" s="18"/>
      <c r="EU493" s="18"/>
      <c r="EV493" s="18"/>
      <c r="EW493" s="18"/>
      <c r="EX493" s="18"/>
      <c r="EY493" s="18"/>
      <c r="EZ493" s="18"/>
      <c r="FA493" s="18"/>
      <c r="FB493" s="18"/>
      <c r="FC493" s="18"/>
      <c r="FD493" s="18"/>
      <c r="FE493" s="18"/>
      <c r="FF493" s="18"/>
      <c r="FG493" s="18"/>
      <c r="FH493" s="18"/>
      <c r="FI493" s="18"/>
      <c r="FJ493" s="18"/>
      <c r="FK493" s="18"/>
      <c r="FL493" s="18"/>
      <c r="FM493" s="18"/>
      <c r="FN493" s="18"/>
      <c r="FO493" s="18"/>
      <c r="FP493" s="18"/>
      <c r="FQ493" s="18"/>
      <c r="FR493" s="18"/>
      <c r="FS493" s="18"/>
      <c r="FT493" s="18"/>
      <c r="FU493" s="18"/>
      <c r="FV493" s="18"/>
      <c r="FW493" s="18"/>
      <c r="FX493" s="18"/>
      <c r="FY493" s="18"/>
      <c r="FZ493" s="18"/>
      <c r="GA493" s="18"/>
      <c r="GB493" s="18"/>
      <c r="GC493" s="18"/>
      <c r="GD493" s="18"/>
      <c r="GE493" s="18"/>
      <c r="GF493" s="18"/>
      <c r="GG493" s="18"/>
      <c r="GH493" s="18"/>
      <c r="GI493" s="18"/>
      <c r="GJ493" s="18"/>
      <c r="GK493" s="18"/>
      <c r="GL493" s="18"/>
      <c r="GM493" s="18"/>
      <c r="GN493" s="18"/>
      <c r="GO493" s="18"/>
    </row>
    <row r="494" spans="1:197" s="11" customFormat="1" x14ac:dyDescent="0.25">
      <c r="A494" s="167"/>
      <c r="B494" s="645"/>
      <c r="C494" s="439"/>
      <c r="D494" s="440"/>
      <c r="E494" s="441"/>
      <c r="F494" s="242" t="s">
        <v>248</v>
      </c>
      <c r="G494" s="257">
        <v>2</v>
      </c>
      <c r="H494" s="669" t="s">
        <v>96</v>
      </c>
      <c r="I494" s="670"/>
      <c r="J494" s="671"/>
      <c r="K494" s="168" t="s">
        <v>99</v>
      </c>
      <c r="L494" s="168"/>
      <c r="M494" s="242" t="s">
        <v>255</v>
      </c>
      <c r="N494" s="231">
        <v>0.34799999999999998</v>
      </c>
      <c r="O494" s="614"/>
      <c r="P494" s="609"/>
      <c r="Q494" s="536"/>
      <c r="R494" s="537"/>
      <c r="S494" s="2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  <c r="BS494" s="18"/>
      <c r="BT494" s="18"/>
      <c r="BU494" s="18"/>
      <c r="BV494" s="18"/>
      <c r="BW494" s="18"/>
      <c r="BX494" s="18"/>
      <c r="BY494" s="18"/>
      <c r="BZ494" s="18"/>
      <c r="CA494" s="18"/>
      <c r="CB494" s="18"/>
      <c r="CC494" s="18"/>
      <c r="CD494" s="18"/>
      <c r="CE494" s="18"/>
      <c r="CF494" s="18"/>
      <c r="CG494" s="18"/>
      <c r="CH494" s="18"/>
      <c r="CI494" s="18"/>
      <c r="CJ494" s="18"/>
      <c r="CK494" s="18"/>
      <c r="CL494" s="18"/>
      <c r="CM494" s="18"/>
      <c r="CN494" s="18"/>
      <c r="CO494" s="18"/>
      <c r="CP494" s="18"/>
      <c r="CQ494" s="18"/>
      <c r="CR494" s="18"/>
      <c r="CS494" s="18"/>
      <c r="CT494" s="18"/>
      <c r="CU494" s="18"/>
      <c r="CV494" s="18"/>
      <c r="CW494" s="18"/>
      <c r="CX494" s="18"/>
      <c r="CY494" s="18"/>
      <c r="CZ494" s="18"/>
      <c r="DA494" s="18"/>
      <c r="DB494" s="18"/>
      <c r="DC494" s="18"/>
      <c r="DD494" s="18"/>
      <c r="DE494" s="18"/>
      <c r="DF494" s="18"/>
      <c r="DG494" s="18"/>
      <c r="DH494" s="18"/>
      <c r="DI494" s="18"/>
      <c r="DJ494" s="18"/>
      <c r="DK494" s="18"/>
      <c r="DL494" s="18"/>
      <c r="DM494" s="18"/>
      <c r="DN494" s="18"/>
      <c r="DO494" s="18"/>
      <c r="DP494" s="18"/>
      <c r="DQ494" s="18"/>
      <c r="DR494" s="18"/>
      <c r="DS494" s="18"/>
      <c r="DT494" s="18"/>
      <c r="DU494" s="18"/>
      <c r="DV494" s="18"/>
      <c r="DW494" s="18"/>
      <c r="DX494" s="18"/>
      <c r="DY494" s="18"/>
      <c r="DZ494" s="18"/>
      <c r="EA494" s="18"/>
      <c r="EB494" s="18"/>
      <c r="EC494" s="18"/>
      <c r="ED494" s="18"/>
      <c r="EE494" s="18"/>
      <c r="EF494" s="18"/>
      <c r="EG494" s="18"/>
      <c r="EH494" s="18"/>
      <c r="EI494" s="18"/>
      <c r="EJ494" s="18"/>
      <c r="EK494" s="18"/>
      <c r="EL494" s="18"/>
      <c r="EM494" s="18"/>
      <c r="EN494" s="18"/>
      <c r="EO494" s="18"/>
      <c r="EP494" s="18"/>
      <c r="EQ494" s="18"/>
      <c r="ER494" s="18"/>
      <c r="ES494" s="18"/>
      <c r="ET494" s="18"/>
      <c r="EU494" s="18"/>
      <c r="EV494" s="18"/>
      <c r="EW494" s="18"/>
      <c r="EX494" s="18"/>
      <c r="EY494" s="18"/>
      <c r="EZ494" s="18"/>
      <c r="FA494" s="18"/>
      <c r="FB494" s="18"/>
      <c r="FC494" s="18"/>
      <c r="FD494" s="18"/>
      <c r="FE494" s="18"/>
      <c r="FF494" s="18"/>
      <c r="FG494" s="18"/>
      <c r="FH494" s="18"/>
      <c r="FI494" s="18"/>
      <c r="FJ494" s="18"/>
      <c r="FK494" s="18"/>
      <c r="FL494" s="18"/>
      <c r="FM494" s="18"/>
      <c r="FN494" s="18"/>
      <c r="FO494" s="18"/>
      <c r="FP494" s="18"/>
      <c r="FQ494" s="18"/>
      <c r="FR494" s="18"/>
      <c r="FS494" s="18"/>
      <c r="FT494" s="18"/>
      <c r="FU494" s="18"/>
      <c r="FV494" s="18"/>
      <c r="FW494" s="18"/>
      <c r="FX494" s="18"/>
      <c r="FY494" s="18"/>
      <c r="FZ494" s="18"/>
      <c r="GA494" s="18"/>
      <c r="GB494" s="18"/>
      <c r="GC494" s="18"/>
      <c r="GD494" s="18"/>
      <c r="GE494" s="18"/>
      <c r="GF494" s="18"/>
      <c r="GG494" s="18"/>
      <c r="GH494" s="18"/>
      <c r="GI494" s="18"/>
      <c r="GJ494" s="18"/>
      <c r="GK494" s="18"/>
      <c r="GL494" s="18"/>
      <c r="GM494" s="18"/>
      <c r="GN494" s="18"/>
      <c r="GO494" s="18"/>
    </row>
    <row r="495" spans="1:197" s="11" customFormat="1" x14ac:dyDescent="0.25">
      <c r="A495" s="167"/>
      <c r="B495" s="645"/>
      <c r="C495" s="439"/>
      <c r="D495" s="440"/>
      <c r="E495" s="441"/>
      <c r="F495" s="242" t="s">
        <v>248</v>
      </c>
      <c r="G495" s="257">
        <v>1</v>
      </c>
      <c r="H495" s="669" t="s">
        <v>38</v>
      </c>
      <c r="I495" s="670"/>
      <c r="J495" s="671"/>
      <c r="K495" s="168" t="s">
        <v>18</v>
      </c>
      <c r="L495" s="168"/>
      <c r="M495" s="242" t="s">
        <v>255</v>
      </c>
      <c r="N495" s="231">
        <v>10</v>
      </c>
      <c r="O495" s="614"/>
      <c r="P495" s="609"/>
      <c r="Q495" s="536"/>
      <c r="R495" s="537"/>
      <c r="S495" s="2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  <c r="BS495" s="18"/>
      <c r="BT495" s="18"/>
      <c r="BU495" s="18"/>
      <c r="BV495" s="18"/>
      <c r="BW495" s="18"/>
      <c r="BX495" s="18"/>
      <c r="BY495" s="18"/>
      <c r="BZ495" s="18"/>
      <c r="CA495" s="18"/>
      <c r="CB495" s="18"/>
      <c r="CC495" s="18"/>
      <c r="CD495" s="18"/>
      <c r="CE495" s="18"/>
      <c r="CF495" s="18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18"/>
      <c r="CU495" s="18"/>
      <c r="CV495" s="18"/>
      <c r="CW495" s="18"/>
      <c r="CX495" s="18"/>
      <c r="CY495" s="18"/>
      <c r="CZ495" s="18"/>
      <c r="DA495" s="18"/>
      <c r="DB495" s="18"/>
      <c r="DC495" s="18"/>
      <c r="DD495" s="18"/>
      <c r="DE495" s="18"/>
      <c r="DF495" s="18"/>
      <c r="DG495" s="18"/>
      <c r="DH495" s="18"/>
      <c r="DI495" s="18"/>
      <c r="DJ495" s="18"/>
      <c r="DK495" s="18"/>
      <c r="DL495" s="18"/>
      <c r="DM495" s="18"/>
      <c r="DN495" s="18"/>
      <c r="DO495" s="18"/>
      <c r="DP495" s="18"/>
      <c r="DQ495" s="18"/>
      <c r="DR495" s="18"/>
      <c r="DS495" s="18"/>
      <c r="DT495" s="18"/>
      <c r="DU495" s="18"/>
      <c r="DV495" s="18"/>
      <c r="DW495" s="18"/>
      <c r="DX495" s="18"/>
      <c r="DY495" s="18"/>
      <c r="DZ495" s="18"/>
      <c r="EA495" s="18"/>
      <c r="EB495" s="18"/>
      <c r="EC495" s="18"/>
      <c r="ED495" s="18"/>
      <c r="EE495" s="18"/>
      <c r="EF495" s="18"/>
      <c r="EG495" s="18"/>
      <c r="EH495" s="18"/>
      <c r="EI495" s="18"/>
      <c r="EJ495" s="18"/>
      <c r="EK495" s="18"/>
      <c r="EL495" s="18"/>
      <c r="EM495" s="18"/>
      <c r="EN495" s="18"/>
      <c r="EO495" s="18"/>
      <c r="EP495" s="18"/>
      <c r="EQ495" s="18"/>
      <c r="ER495" s="18"/>
      <c r="ES495" s="18"/>
      <c r="ET495" s="18"/>
      <c r="EU495" s="18"/>
      <c r="EV495" s="18"/>
      <c r="EW495" s="18"/>
      <c r="EX495" s="18"/>
      <c r="EY495" s="18"/>
      <c r="EZ495" s="18"/>
      <c r="FA495" s="18"/>
      <c r="FB495" s="18"/>
      <c r="FC495" s="18"/>
      <c r="FD495" s="18"/>
      <c r="FE495" s="18"/>
      <c r="FF495" s="18"/>
      <c r="FG495" s="18"/>
      <c r="FH495" s="18"/>
      <c r="FI495" s="18"/>
      <c r="FJ495" s="18"/>
      <c r="FK495" s="18"/>
      <c r="FL495" s="18"/>
      <c r="FM495" s="18"/>
      <c r="FN495" s="18"/>
      <c r="FO495" s="18"/>
      <c r="FP495" s="18"/>
      <c r="FQ495" s="18"/>
      <c r="FR495" s="18"/>
      <c r="FS495" s="18"/>
      <c r="FT495" s="18"/>
      <c r="FU495" s="18"/>
      <c r="FV495" s="18"/>
      <c r="FW495" s="18"/>
      <c r="FX495" s="18"/>
      <c r="FY495" s="18"/>
      <c r="FZ495" s="18"/>
      <c r="GA495" s="18"/>
      <c r="GB495" s="18"/>
      <c r="GC495" s="18"/>
      <c r="GD495" s="18"/>
      <c r="GE495" s="18"/>
      <c r="GF495" s="18"/>
      <c r="GG495" s="18"/>
      <c r="GH495" s="18"/>
      <c r="GI495" s="18"/>
      <c r="GJ495" s="18"/>
      <c r="GK495" s="18"/>
      <c r="GL495" s="18"/>
      <c r="GM495" s="18"/>
      <c r="GN495" s="18"/>
      <c r="GO495" s="18"/>
    </row>
    <row r="496" spans="1:197" s="11" customFormat="1" x14ac:dyDescent="0.25">
      <c r="A496" s="167"/>
      <c r="B496" s="645"/>
      <c r="C496" s="439"/>
      <c r="D496" s="440"/>
      <c r="E496" s="441"/>
      <c r="F496" s="242" t="s">
        <v>248</v>
      </c>
      <c r="G496" s="257">
        <v>1</v>
      </c>
      <c r="H496" s="669"/>
      <c r="I496" s="670"/>
      <c r="J496" s="671"/>
      <c r="K496" s="447"/>
      <c r="L496" s="448"/>
      <c r="M496" s="242"/>
      <c r="N496" s="231"/>
      <c r="O496" s="614"/>
      <c r="P496" s="609"/>
      <c r="Q496" s="536"/>
      <c r="R496" s="537"/>
      <c r="S496" s="2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  <c r="BS496" s="18"/>
      <c r="BT496" s="18"/>
      <c r="BU496" s="18"/>
      <c r="BV496" s="18"/>
      <c r="BW496" s="18"/>
      <c r="BX496" s="18"/>
      <c r="BY496" s="18"/>
      <c r="BZ496" s="18"/>
      <c r="CA496" s="18"/>
      <c r="CB496" s="18"/>
      <c r="CC496" s="18"/>
      <c r="CD496" s="18"/>
      <c r="CE496" s="18"/>
      <c r="CF496" s="18"/>
      <c r="CG496" s="18"/>
      <c r="CH496" s="18"/>
      <c r="CI496" s="18"/>
      <c r="CJ496" s="18"/>
      <c r="CK496" s="18"/>
      <c r="CL496" s="18"/>
      <c r="CM496" s="18"/>
      <c r="CN496" s="18"/>
      <c r="CO496" s="18"/>
      <c r="CP496" s="18"/>
      <c r="CQ496" s="18"/>
      <c r="CR496" s="18"/>
      <c r="CS496" s="18"/>
      <c r="CT496" s="18"/>
      <c r="CU496" s="18"/>
      <c r="CV496" s="18"/>
      <c r="CW496" s="18"/>
      <c r="CX496" s="18"/>
      <c r="CY496" s="18"/>
      <c r="CZ496" s="18"/>
      <c r="DA496" s="18"/>
      <c r="DB496" s="18"/>
      <c r="DC496" s="18"/>
      <c r="DD496" s="18"/>
      <c r="DE496" s="18"/>
      <c r="DF496" s="18"/>
      <c r="DG496" s="18"/>
      <c r="DH496" s="18"/>
      <c r="DI496" s="18"/>
      <c r="DJ496" s="18"/>
      <c r="DK496" s="18"/>
      <c r="DL496" s="18"/>
      <c r="DM496" s="18"/>
      <c r="DN496" s="18"/>
      <c r="DO496" s="18"/>
      <c r="DP496" s="18"/>
      <c r="DQ496" s="18"/>
      <c r="DR496" s="18"/>
      <c r="DS496" s="18"/>
      <c r="DT496" s="18"/>
      <c r="DU496" s="18"/>
      <c r="DV496" s="18"/>
      <c r="DW496" s="18"/>
      <c r="DX496" s="18"/>
      <c r="DY496" s="18"/>
      <c r="DZ496" s="18"/>
      <c r="EA496" s="18"/>
      <c r="EB496" s="18"/>
      <c r="EC496" s="18"/>
      <c r="ED496" s="18"/>
      <c r="EE496" s="18"/>
      <c r="EF496" s="18"/>
      <c r="EG496" s="18"/>
      <c r="EH496" s="18"/>
      <c r="EI496" s="18"/>
      <c r="EJ496" s="18"/>
      <c r="EK496" s="18"/>
      <c r="EL496" s="18"/>
      <c r="EM496" s="18"/>
      <c r="EN496" s="18"/>
      <c r="EO496" s="18"/>
      <c r="EP496" s="18"/>
      <c r="EQ496" s="18"/>
      <c r="ER496" s="18"/>
      <c r="ES496" s="18"/>
      <c r="ET496" s="18"/>
      <c r="EU496" s="18"/>
      <c r="EV496" s="18"/>
      <c r="EW496" s="18"/>
      <c r="EX496" s="18"/>
      <c r="EY496" s="18"/>
      <c r="EZ496" s="18"/>
      <c r="FA496" s="18"/>
      <c r="FB496" s="18"/>
      <c r="FC496" s="18"/>
      <c r="FD496" s="18"/>
      <c r="FE496" s="18"/>
      <c r="FF496" s="18"/>
      <c r="FG496" s="18"/>
      <c r="FH496" s="18"/>
      <c r="FI496" s="18"/>
      <c r="FJ496" s="18"/>
      <c r="FK496" s="18"/>
      <c r="FL496" s="18"/>
      <c r="FM496" s="18"/>
      <c r="FN496" s="18"/>
      <c r="FO496" s="18"/>
      <c r="FP496" s="18"/>
      <c r="FQ496" s="18"/>
      <c r="FR496" s="18"/>
      <c r="FS496" s="18"/>
      <c r="FT496" s="18"/>
      <c r="FU496" s="18"/>
      <c r="FV496" s="18"/>
      <c r="FW496" s="18"/>
      <c r="FX496" s="18"/>
      <c r="FY496" s="18"/>
      <c r="FZ496" s="18"/>
      <c r="GA496" s="18"/>
      <c r="GB496" s="18"/>
      <c r="GC496" s="18"/>
      <c r="GD496" s="18"/>
      <c r="GE496" s="18"/>
      <c r="GF496" s="18"/>
      <c r="GG496" s="18"/>
      <c r="GH496" s="18"/>
      <c r="GI496" s="18"/>
      <c r="GJ496" s="18"/>
      <c r="GK496" s="18"/>
      <c r="GL496" s="18"/>
      <c r="GM496" s="18"/>
      <c r="GN496" s="18"/>
      <c r="GO496" s="18"/>
    </row>
    <row r="497" spans="1:197" s="11" customFormat="1" ht="15" customHeight="1" x14ac:dyDescent="0.25">
      <c r="A497" s="167"/>
      <c r="B497" s="645"/>
      <c r="C497" s="439"/>
      <c r="D497" s="440"/>
      <c r="E497" s="441"/>
      <c r="F497" s="242"/>
      <c r="G497" s="257"/>
      <c r="H497" s="439" t="s">
        <v>141</v>
      </c>
      <c r="I497" s="440"/>
      <c r="J497" s="441"/>
      <c r="K497" s="578"/>
      <c r="L497" s="579"/>
      <c r="M497" s="217"/>
      <c r="N497" s="282"/>
      <c r="O497" s="614"/>
      <c r="P497" s="609"/>
      <c r="Q497" s="536"/>
      <c r="R497" s="537"/>
      <c r="S497" s="2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18"/>
      <c r="BW497" s="18"/>
      <c r="BX497" s="18"/>
      <c r="BY497" s="18"/>
      <c r="BZ497" s="18"/>
      <c r="CA497" s="18"/>
      <c r="CB497" s="18"/>
      <c r="CC497" s="18"/>
      <c r="CD497" s="18"/>
      <c r="CE497" s="18"/>
      <c r="CF497" s="18"/>
      <c r="CG497" s="18"/>
      <c r="CH497" s="18"/>
      <c r="CI497" s="18"/>
      <c r="CJ497" s="18"/>
      <c r="CK497" s="18"/>
      <c r="CL497" s="18"/>
      <c r="CM497" s="18"/>
      <c r="CN497" s="18"/>
      <c r="CO497" s="18"/>
      <c r="CP497" s="18"/>
      <c r="CQ497" s="18"/>
      <c r="CR497" s="18"/>
      <c r="CS497" s="18"/>
      <c r="CT497" s="18"/>
      <c r="CU497" s="18"/>
      <c r="CV497" s="18"/>
      <c r="CW497" s="18"/>
      <c r="CX497" s="18"/>
      <c r="CY497" s="18"/>
      <c r="CZ497" s="18"/>
      <c r="DA497" s="18"/>
      <c r="DB497" s="18"/>
      <c r="DC497" s="18"/>
      <c r="DD497" s="18"/>
      <c r="DE497" s="18"/>
      <c r="DF497" s="18"/>
      <c r="DG497" s="18"/>
      <c r="DH497" s="18"/>
      <c r="DI497" s="18"/>
      <c r="DJ497" s="18"/>
      <c r="DK497" s="18"/>
      <c r="DL497" s="18"/>
      <c r="DM497" s="18"/>
      <c r="DN497" s="18"/>
      <c r="DO497" s="18"/>
      <c r="DP497" s="18"/>
      <c r="DQ497" s="18"/>
      <c r="DR497" s="18"/>
      <c r="DS497" s="18"/>
      <c r="DT497" s="18"/>
      <c r="DU497" s="18"/>
      <c r="DV497" s="18"/>
      <c r="DW497" s="18"/>
      <c r="DX497" s="18"/>
      <c r="DY497" s="18"/>
      <c r="DZ497" s="18"/>
      <c r="EA497" s="18"/>
      <c r="EB497" s="18"/>
      <c r="EC497" s="18"/>
      <c r="ED497" s="18"/>
      <c r="EE497" s="18"/>
      <c r="EF497" s="18"/>
      <c r="EG497" s="18"/>
      <c r="EH497" s="18"/>
      <c r="EI497" s="18"/>
      <c r="EJ497" s="18"/>
      <c r="EK497" s="18"/>
      <c r="EL497" s="18"/>
      <c r="EM497" s="18"/>
      <c r="EN497" s="18"/>
      <c r="EO497" s="18"/>
      <c r="EP497" s="18"/>
      <c r="EQ497" s="18"/>
      <c r="ER497" s="18"/>
      <c r="ES497" s="18"/>
      <c r="ET497" s="18"/>
      <c r="EU497" s="18"/>
      <c r="EV497" s="18"/>
      <c r="EW497" s="18"/>
      <c r="EX497" s="18"/>
      <c r="EY497" s="18"/>
      <c r="EZ497" s="18"/>
      <c r="FA497" s="18"/>
      <c r="FB497" s="18"/>
      <c r="FC497" s="18"/>
      <c r="FD497" s="18"/>
      <c r="FE497" s="18"/>
      <c r="FF497" s="18"/>
      <c r="FG497" s="18"/>
      <c r="FH497" s="18"/>
      <c r="FI497" s="18"/>
      <c r="FJ497" s="18"/>
      <c r="FK497" s="18"/>
      <c r="FL497" s="18"/>
      <c r="FM497" s="18"/>
      <c r="FN497" s="18"/>
      <c r="FO497" s="18"/>
      <c r="FP497" s="18"/>
      <c r="FQ497" s="18"/>
      <c r="FR497" s="18"/>
      <c r="FS497" s="18"/>
      <c r="FT497" s="18"/>
      <c r="FU497" s="18"/>
      <c r="FV497" s="18"/>
      <c r="FW497" s="18"/>
      <c r="FX497" s="18"/>
      <c r="FY497" s="18"/>
      <c r="FZ497" s="18"/>
      <c r="GA497" s="18"/>
      <c r="GB497" s="18"/>
      <c r="GC497" s="18"/>
      <c r="GD497" s="18"/>
      <c r="GE497" s="18"/>
      <c r="GF497" s="18"/>
      <c r="GG497" s="18"/>
      <c r="GH497" s="18"/>
      <c r="GI497" s="18"/>
      <c r="GJ497" s="18"/>
      <c r="GK497" s="18"/>
      <c r="GL497" s="18"/>
      <c r="GM497" s="18"/>
      <c r="GN497" s="18"/>
      <c r="GO497" s="18"/>
    </row>
    <row r="498" spans="1:197" s="11" customFormat="1" ht="15" customHeight="1" x14ac:dyDescent="0.25">
      <c r="A498" s="167"/>
      <c r="B498" s="645"/>
      <c r="C498" s="439"/>
      <c r="D498" s="440"/>
      <c r="E498" s="441"/>
      <c r="F498" s="242"/>
      <c r="G498" s="257"/>
      <c r="H498" s="439" t="s">
        <v>142</v>
      </c>
      <c r="I498" s="440"/>
      <c r="J498" s="441"/>
      <c r="K498" s="578"/>
      <c r="L498" s="579"/>
      <c r="M498" s="217" t="s">
        <v>23</v>
      </c>
      <c r="N498" s="282">
        <v>5</v>
      </c>
      <c r="O498" s="614"/>
      <c r="P498" s="609"/>
      <c r="Q498" s="536"/>
      <c r="R498" s="537"/>
      <c r="S498" s="2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  <c r="BS498" s="18"/>
      <c r="BT498" s="18"/>
      <c r="BU498" s="18"/>
      <c r="BV498" s="18"/>
      <c r="BW498" s="18"/>
      <c r="BX498" s="18"/>
      <c r="BY498" s="18"/>
      <c r="BZ498" s="18"/>
      <c r="CA498" s="18"/>
      <c r="CB498" s="18"/>
      <c r="CC498" s="18"/>
      <c r="CD498" s="18"/>
      <c r="CE498" s="18"/>
      <c r="CF498" s="18"/>
      <c r="CG498" s="18"/>
      <c r="CH498" s="18"/>
      <c r="CI498" s="18"/>
      <c r="CJ498" s="18"/>
      <c r="CK498" s="18"/>
      <c r="CL498" s="18"/>
      <c r="CM498" s="18"/>
      <c r="CN498" s="18"/>
      <c r="CO498" s="18"/>
      <c r="CP498" s="18"/>
      <c r="CQ498" s="18"/>
      <c r="CR498" s="18"/>
      <c r="CS498" s="18"/>
      <c r="CT498" s="18"/>
      <c r="CU498" s="18"/>
      <c r="CV498" s="18"/>
      <c r="CW498" s="18"/>
      <c r="CX498" s="18"/>
      <c r="CY498" s="18"/>
      <c r="CZ498" s="18"/>
      <c r="DA498" s="18"/>
      <c r="DB498" s="18"/>
      <c r="DC498" s="18"/>
      <c r="DD498" s="18"/>
      <c r="DE498" s="18"/>
      <c r="DF498" s="18"/>
      <c r="DG498" s="18"/>
      <c r="DH498" s="18"/>
      <c r="DI498" s="18"/>
      <c r="DJ498" s="18"/>
      <c r="DK498" s="18"/>
      <c r="DL498" s="18"/>
      <c r="DM498" s="18"/>
      <c r="DN498" s="18"/>
      <c r="DO498" s="18"/>
      <c r="DP498" s="18"/>
      <c r="DQ498" s="18"/>
      <c r="DR498" s="18"/>
      <c r="DS498" s="18"/>
      <c r="DT498" s="18"/>
      <c r="DU498" s="18"/>
      <c r="DV498" s="18"/>
      <c r="DW498" s="18"/>
      <c r="DX498" s="18"/>
      <c r="DY498" s="18"/>
      <c r="DZ498" s="18"/>
      <c r="EA498" s="18"/>
      <c r="EB498" s="18"/>
      <c r="EC498" s="18"/>
      <c r="ED498" s="18"/>
      <c r="EE498" s="18"/>
      <c r="EF498" s="18"/>
      <c r="EG498" s="18"/>
      <c r="EH498" s="18"/>
      <c r="EI498" s="18"/>
      <c r="EJ498" s="18"/>
      <c r="EK498" s="18"/>
      <c r="EL498" s="18"/>
      <c r="EM498" s="18"/>
      <c r="EN498" s="18"/>
      <c r="EO498" s="18"/>
      <c r="EP498" s="18"/>
      <c r="EQ498" s="18"/>
      <c r="ER498" s="18"/>
      <c r="ES498" s="18"/>
      <c r="ET498" s="18"/>
      <c r="EU498" s="18"/>
      <c r="EV498" s="18"/>
      <c r="EW498" s="18"/>
      <c r="EX498" s="18"/>
      <c r="EY498" s="18"/>
      <c r="EZ498" s="18"/>
      <c r="FA498" s="18"/>
      <c r="FB498" s="18"/>
      <c r="FC498" s="18"/>
      <c r="FD498" s="18"/>
      <c r="FE498" s="18"/>
      <c r="FF498" s="18"/>
      <c r="FG498" s="18"/>
      <c r="FH498" s="18"/>
      <c r="FI498" s="18"/>
      <c r="FJ498" s="18"/>
      <c r="FK498" s="18"/>
      <c r="FL498" s="18"/>
      <c r="FM498" s="18"/>
      <c r="FN498" s="18"/>
      <c r="FO498" s="18"/>
      <c r="FP498" s="18"/>
      <c r="FQ498" s="18"/>
      <c r="FR498" s="18"/>
      <c r="FS498" s="18"/>
      <c r="FT498" s="18"/>
      <c r="FU498" s="18"/>
      <c r="FV498" s="18"/>
      <c r="FW498" s="18"/>
      <c r="FX498" s="18"/>
      <c r="FY498" s="18"/>
      <c r="FZ498" s="18"/>
      <c r="GA498" s="18"/>
      <c r="GB498" s="18"/>
      <c r="GC498" s="18"/>
      <c r="GD498" s="18"/>
      <c r="GE498" s="18"/>
      <c r="GF498" s="18"/>
      <c r="GG498" s="18"/>
      <c r="GH498" s="18"/>
      <c r="GI498" s="18"/>
      <c r="GJ498" s="18"/>
      <c r="GK498" s="18"/>
      <c r="GL498" s="18"/>
      <c r="GM498" s="18"/>
      <c r="GN498" s="18"/>
      <c r="GO498" s="18"/>
    </row>
    <row r="499" spans="1:197" s="11" customFormat="1" ht="15" customHeight="1" x14ac:dyDescent="0.25">
      <c r="A499" s="167"/>
      <c r="B499" s="645"/>
      <c r="C499" s="439"/>
      <c r="D499" s="440"/>
      <c r="E499" s="441"/>
      <c r="F499" s="242"/>
      <c r="G499" s="257"/>
      <c r="H499" s="439" t="s">
        <v>143</v>
      </c>
      <c r="I499" s="440"/>
      <c r="J499" s="441"/>
      <c r="K499" s="578"/>
      <c r="L499" s="579"/>
      <c r="M499" s="217" t="s">
        <v>23</v>
      </c>
      <c r="N499" s="282">
        <v>5</v>
      </c>
      <c r="O499" s="614"/>
      <c r="P499" s="609"/>
      <c r="Q499" s="536"/>
      <c r="R499" s="537"/>
      <c r="S499" s="2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  <c r="BS499" s="18"/>
      <c r="BT499" s="18"/>
      <c r="BU499" s="18"/>
      <c r="BV499" s="18"/>
      <c r="BW499" s="18"/>
      <c r="BX499" s="18"/>
      <c r="BY499" s="18"/>
      <c r="BZ499" s="18"/>
      <c r="CA499" s="18"/>
      <c r="CB499" s="18"/>
      <c r="CC499" s="18"/>
      <c r="CD499" s="18"/>
      <c r="CE499" s="18"/>
      <c r="CF499" s="18"/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18"/>
      <c r="CU499" s="18"/>
      <c r="CV499" s="18"/>
      <c r="CW499" s="18"/>
      <c r="CX499" s="18"/>
      <c r="CY499" s="18"/>
      <c r="CZ499" s="18"/>
      <c r="DA499" s="18"/>
      <c r="DB499" s="18"/>
      <c r="DC499" s="18"/>
      <c r="DD499" s="18"/>
      <c r="DE499" s="18"/>
      <c r="DF499" s="18"/>
      <c r="DG499" s="18"/>
      <c r="DH499" s="18"/>
      <c r="DI499" s="18"/>
      <c r="DJ499" s="18"/>
      <c r="DK499" s="18"/>
      <c r="DL499" s="18"/>
      <c r="DM499" s="18"/>
      <c r="DN499" s="18"/>
      <c r="DO499" s="18"/>
      <c r="DP499" s="18"/>
      <c r="DQ499" s="18"/>
      <c r="DR499" s="18"/>
      <c r="DS499" s="18"/>
      <c r="DT499" s="18"/>
      <c r="DU499" s="18"/>
      <c r="DV499" s="18"/>
      <c r="DW499" s="18"/>
      <c r="DX499" s="18"/>
      <c r="DY499" s="18"/>
      <c r="DZ499" s="18"/>
      <c r="EA499" s="18"/>
      <c r="EB499" s="18"/>
      <c r="EC499" s="18"/>
      <c r="ED499" s="18"/>
      <c r="EE499" s="18"/>
      <c r="EF499" s="18"/>
      <c r="EG499" s="18"/>
      <c r="EH499" s="18"/>
      <c r="EI499" s="18"/>
      <c r="EJ499" s="18"/>
      <c r="EK499" s="18"/>
      <c r="EL499" s="18"/>
      <c r="EM499" s="18"/>
      <c r="EN499" s="18"/>
      <c r="EO499" s="18"/>
      <c r="EP499" s="18"/>
      <c r="EQ499" s="18"/>
      <c r="ER499" s="18"/>
      <c r="ES499" s="18"/>
      <c r="ET499" s="18"/>
      <c r="EU499" s="18"/>
      <c r="EV499" s="18"/>
      <c r="EW499" s="18"/>
      <c r="EX499" s="18"/>
      <c r="EY499" s="18"/>
      <c r="EZ499" s="18"/>
      <c r="FA499" s="18"/>
      <c r="FB499" s="18"/>
      <c r="FC499" s="18"/>
      <c r="FD499" s="18"/>
      <c r="FE499" s="18"/>
      <c r="FF499" s="18"/>
      <c r="FG499" s="18"/>
      <c r="FH499" s="18"/>
      <c r="FI499" s="18"/>
      <c r="FJ499" s="18"/>
      <c r="FK499" s="18"/>
      <c r="FL499" s="18"/>
      <c r="FM499" s="18"/>
      <c r="FN499" s="18"/>
      <c r="FO499" s="18"/>
      <c r="FP499" s="18"/>
      <c r="FQ499" s="18"/>
      <c r="FR499" s="18"/>
      <c r="FS499" s="18"/>
      <c r="FT499" s="18"/>
      <c r="FU499" s="18"/>
      <c r="FV499" s="18"/>
      <c r="FW499" s="18"/>
      <c r="FX499" s="18"/>
      <c r="FY499" s="18"/>
      <c r="FZ499" s="18"/>
      <c r="GA499" s="18"/>
      <c r="GB499" s="18"/>
      <c r="GC499" s="18"/>
      <c r="GD499" s="18"/>
      <c r="GE499" s="18"/>
      <c r="GF499" s="18"/>
      <c r="GG499" s="18"/>
      <c r="GH499" s="18"/>
      <c r="GI499" s="18"/>
      <c r="GJ499" s="18"/>
      <c r="GK499" s="18"/>
      <c r="GL499" s="18"/>
      <c r="GM499" s="18"/>
      <c r="GN499" s="18"/>
      <c r="GO499" s="18"/>
    </row>
    <row r="500" spans="1:197" s="11" customFormat="1" ht="15" customHeight="1" x14ac:dyDescent="0.25">
      <c r="A500" s="167"/>
      <c r="B500" s="645"/>
      <c r="C500" s="439"/>
      <c r="D500" s="440"/>
      <c r="E500" s="441"/>
      <c r="F500" s="242"/>
      <c r="G500" s="257"/>
      <c r="H500" s="439" t="s">
        <v>144</v>
      </c>
      <c r="I500" s="440"/>
      <c r="J500" s="441"/>
      <c r="K500" s="578"/>
      <c r="L500" s="579"/>
      <c r="M500" s="217" t="s">
        <v>23</v>
      </c>
      <c r="N500" s="282">
        <v>5</v>
      </c>
      <c r="O500" s="614"/>
      <c r="P500" s="609"/>
      <c r="Q500" s="536"/>
      <c r="R500" s="537"/>
      <c r="S500" s="2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  <c r="BS500" s="18"/>
      <c r="BT500" s="18"/>
      <c r="BU500" s="18"/>
      <c r="BV500" s="18"/>
      <c r="BW500" s="18"/>
      <c r="BX500" s="18"/>
      <c r="BY500" s="18"/>
      <c r="BZ500" s="18"/>
      <c r="CA500" s="18"/>
      <c r="CB500" s="18"/>
      <c r="CC500" s="18"/>
      <c r="CD500" s="18"/>
      <c r="CE500" s="18"/>
      <c r="CF500" s="18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18"/>
      <c r="DE500" s="18"/>
      <c r="DF500" s="18"/>
      <c r="DG500" s="18"/>
      <c r="DH500" s="18"/>
      <c r="DI500" s="18"/>
      <c r="DJ500" s="18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  <c r="EX500" s="18"/>
      <c r="EY500" s="18"/>
      <c r="EZ500" s="18"/>
      <c r="FA500" s="18"/>
      <c r="FB500" s="18"/>
      <c r="FC500" s="18"/>
      <c r="FD500" s="18"/>
      <c r="FE500" s="18"/>
      <c r="FF500" s="18"/>
      <c r="FG500" s="18"/>
      <c r="FH500" s="18"/>
      <c r="FI500" s="18"/>
      <c r="FJ500" s="18"/>
      <c r="FK500" s="18"/>
      <c r="FL500" s="18"/>
      <c r="FM500" s="18"/>
      <c r="FN500" s="18"/>
      <c r="FO500" s="18"/>
      <c r="FP500" s="18"/>
      <c r="FQ500" s="18"/>
      <c r="FR500" s="18"/>
      <c r="FS500" s="18"/>
      <c r="FT500" s="18"/>
      <c r="FU500" s="18"/>
      <c r="FV500" s="18"/>
      <c r="FW500" s="18"/>
      <c r="FX500" s="18"/>
      <c r="FY500" s="18"/>
      <c r="FZ500" s="18"/>
      <c r="GA500" s="18"/>
      <c r="GB500" s="18"/>
      <c r="GC500" s="18"/>
      <c r="GD500" s="18"/>
      <c r="GE500" s="18"/>
      <c r="GF500" s="18"/>
      <c r="GG500" s="18"/>
      <c r="GH500" s="18"/>
      <c r="GI500" s="18"/>
      <c r="GJ500" s="18"/>
      <c r="GK500" s="18"/>
      <c r="GL500" s="18"/>
      <c r="GM500" s="18"/>
      <c r="GN500" s="18"/>
      <c r="GO500" s="18"/>
    </row>
    <row r="501" spans="1:197" s="11" customFormat="1" ht="15" customHeight="1" x14ac:dyDescent="0.25">
      <c r="A501" s="167"/>
      <c r="B501" s="645"/>
      <c r="C501" s="439"/>
      <c r="D501" s="440"/>
      <c r="E501" s="441"/>
      <c r="F501" s="242"/>
      <c r="G501" s="257"/>
      <c r="H501" s="439" t="s">
        <v>145</v>
      </c>
      <c r="I501" s="440"/>
      <c r="J501" s="441"/>
      <c r="K501" s="727"/>
      <c r="L501" s="728"/>
      <c r="M501" s="217" t="s">
        <v>23</v>
      </c>
      <c r="N501" s="283">
        <v>5</v>
      </c>
      <c r="O501" s="614"/>
      <c r="P501" s="609"/>
      <c r="Q501" s="530"/>
      <c r="R501" s="531"/>
      <c r="S501" s="2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18"/>
      <c r="BW501" s="18"/>
      <c r="BX501" s="18"/>
      <c r="BY501" s="18"/>
      <c r="BZ501" s="18"/>
      <c r="CA501" s="18"/>
      <c r="CB501" s="18"/>
      <c r="CC501" s="18"/>
      <c r="CD501" s="18"/>
      <c r="CE501" s="18"/>
      <c r="CF501" s="18"/>
      <c r="CG501" s="18"/>
      <c r="CH501" s="18"/>
      <c r="CI501" s="18"/>
      <c r="CJ501" s="18"/>
      <c r="CK501" s="18"/>
      <c r="CL501" s="18"/>
      <c r="CM501" s="18"/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  <c r="CX501" s="18"/>
      <c r="CY501" s="18"/>
      <c r="CZ501" s="18"/>
      <c r="DA501" s="18"/>
      <c r="DB501" s="18"/>
      <c r="DC501" s="18"/>
      <c r="DD501" s="18"/>
      <c r="DE501" s="18"/>
      <c r="DF501" s="18"/>
      <c r="DG501" s="18"/>
      <c r="DH501" s="18"/>
      <c r="DI501" s="18"/>
      <c r="DJ501" s="18"/>
      <c r="DK501" s="18"/>
      <c r="DL501" s="18"/>
      <c r="DM501" s="18"/>
      <c r="DN501" s="18"/>
      <c r="DO501" s="18"/>
      <c r="DP501" s="18"/>
      <c r="DQ501" s="18"/>
      <c r="DR501" s="18"/>
      <c r="DS501" s="18"/>
      <c r="DT501" s="18"/>
      <c r="DU501" s="18"/>
      <c r="DV501" s="18"/>
      <c r="DW501" s="18"/>
      <c r="DX501" s="18"/>
      <c r="DY501" s="18"/>
      <c r="DZ501" s="18"/>
      <c r="EA501" s="18"/>
      <c r="EB501" s="18"/>
      <c r="EC501" s="18"/>
      <c r="ED501" s="18"/>
      <c r="EE501" s="18"/>
      <c r="EF501" s="18"/>
      <c r="EG501" s="18"/>
      <c r="EH501" s="18"/>
      <c r="EI501" s="18"/>
      <c r="EJ501" s="18"/>
      <c r="EK501" s="18"/>
      <c r="EL501" s="18"/>
      <c r="EM501" s="18"/>
      <c r="EN501" s="18"/>
      <c r="EO501" s="18"/>
      <c r="EP501" s="18"/>
      <c r="EQ501" s="18"/>
      <c r="ER501" s="18"/>
      <c r="ES501" s="18"/>
      <c r="ET501" s="18"/>
      <c r="EU501" s="18"/>
      <c r="EV501" s="18"/>
      <c r="EW501" s="18"/>
      <c r="EX501" s="18"/>
      <c r="EY501" s="18"/>
      <c r="EZ501" s="18"/>
      <c r="FA501" s="18"/>
      <c r="FB501" s="18"/>
      <c r="FC501" s="18"/>
      <c r="FD501" s="18"/>
      <c r="FE501" s="18"/>
      <c r="FF501" s="18"/>
      <c r="FG501" s="18"/>
      <c r="FH501" s="18"/>
      <c r="FI501" s="18"/>
      <c r="FJ501" s="18"/>
      <c r="FK501" s="18"/>
      <c r="FL501" s="18"/>
      <c r="FM501" s="18"/>
      <c r="FN501" s="18"/>
      <c r="FO501" s="18"/>
      <c r="FP501" s="18"/>
      <c r="FQ501" s="18"/>
      <c r="FR501" s="18"/>
      <c r="FS501" s="18"/>
      <c r="FT501" s="18"/>
      <c r="FU501" s="18"/>
      <c r="FV501" s="18"/>
      <c r="FW501" s="18"/>
      <c r="FX501" s="18"/>
      <c r="FY501" s="18"/>
      <c r="FZ501" s="18"/>
      <c r="GA501" s="18"/>
      <c r="GB501" s="18"/>
      <c r="GC501" s="18"/>
      <c r="GD501" s="18"/>
      <c r="GE501" s="18"/>
      <c r="GF501" s="18"/>
      <c r="GG501" s="18"/>
      <c r="GH501" s="18"/>
      <c r="GI501" s="18"/>
      <c r="GJ501" s="18"/>
      <c r="GK501" s="18"/>
      <c r="GL501" s="18"/>
      <c r="GM501" s="18"/>
      <c r="GN501" s="18"/>
      <c r="GO501" s="18"/>
    </row>
    <row r="502" spans="1:197" s="2" customFormat="1" ht="15" customHeight="1" x14ac:dyDescent="0.25">
      <c r="A502" s="167"/>
      <c r="B502" s="645"/>
      <c r="C502" s="558" t="s">
        <v>267</v>
      </c>
      <c r="D502" s="559"/>
      <c r="E502" s="560"/>
      <c r="F502" s="385" t="s">
        <v>23</v>
      </c>
      <c r="G502" s="385">
        <v>1</v>
      </c>
      <c r="H502" s="634" t="s">
        <v>231</v>
      </c>
      <c r="I502" s="635"/>
      <c r="J502" s="636"/>
      <c r="K502" s="558" t="s">
        <v>100</v>
      </c>
      <c r="L502" s="560"/>
      <c r="M502" s="248" t="s">
        <v>23</v>
      </c>
      <c r="N502" s="236">
        <v>2</v>
      </c>
      <c r="O502" s="646" t="s">
        <v>260</v>
      </c>
      <c r="P502" s="647"/>
      <c r="Q502" s="528" t="s">
        <v>324</v>
      </c>
      <c r="R502" s="529"/>
      <c r="S502" s="2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8"/>
      <c r="BS502" s="18"/>
      <c r="BT502" s="18"/>
      <c r="BU502" s="18"/>
      <c r="BV502" s="18"/>
      <c r="BW502" s="18"/>
      <c r="BX502" s="18"/>
      <c r="BY502" s="18"/>
      <c r="BZ502" s="18"/>
      <c r="CA502" s="18"/>
      <c r="CB502" s="18"/>
      <c r="CC502" s="18"/>
      <c r="CD502" s="18"/>
      <c r="CE502" s="18"/>
      <c r="CF502" s="18"/>
      <c r="CG502" s="18"/>
      <c r="CH502" s="18"/>
      <c r="CI502" s="18"/>
      <c r="CJ502" s="18"/>
      <c r="CK502" s="18"/>
      <c r="CL502" s="18"/>
      <c r="CM502" s="18"/>
      <c r="CN502" s="18"/>
      <c r="CO502" s="18"/>
      <c r="CP502" s="18"/>
      <c r="CQ502" s="18"/>
      <c r="CR502" s="18"/>
      <c r="CS502" s="18"/>
      <c r="CT502" s="18"/>
      <c r="CU502" s="18"/>
      <c r="CV502" s="18"/>
      <c r="CW502" s="18"/>
      <c r="CX502" s="18"/>
      <c r="CY502" s="18"/>
      <c r="CZ502" s="18"/>
      <c r="DA502" s="18"/>
      <c r="DB502" s="18"/>
      <c r="DC502" s="18"/>
      <c r="DD502" s="18"/>
      <c r="DE502" s="18"/>
      <c r="DF502" s="18"/>
      <c r="DG502" s="18"/>
      <c r="DH502" s="18"/>
      <c r="DI502" s="18"/>
      <c r="DJ502" s="18"/>
      <c r="DK502" s="18"/>
      <c r="DL502" s="18"/>
      <c r="DM502" s="18"/>
      <c r="DN502" s="18"/>
      <c r="DO502" s="18"/>
      <c r="DP502" s="18"/>
      <c r="DQ502" s="18"/>
      <c r="DR502" s="18"/>
      <c r="DS502" s="18"/>
      <c r="DT502" s="18"/>
      <c r="DU502" s="18"/>
      <c r="DV502" s="18"/>
      <c r="DW502" s="18"/>
      <c r="DX502" s="18"/>
      <c r="DY502" s="18"/>
      <c r="DZ502" s="18"/>
      <c r="EA502" s="18"/>
      <c r="EB502" s="18"/>
      <c r="EC502" s="18"/>
      <c r="ED502" s="18"/>
      <c r="EE502" s="18"/>
      <c r="EF502" s="18"/>
      <c r="EG502" s="18"/>
      <c r="EH502" s="18"/>
      <c r="EI502" s="18"/>
      <c r="EJ502" s="18"/>
      <c r="EK502" s="18"/>
      <c r="EL502" s="18"/>
      <c r="EM502" s="18"/>
      <c r="EN502" s="18"/>
      <c r="EO502" s="18"/>
      <c r="EP502" s="18"/>
      <c r="EQ502" s="18"/>
      <c r="ER502" s="18"/>
      <c r="ES502" s="18"/>
      <c r="ET502" s="18"/>
      <c r="EU502" s="18"/>
      <c r="EV502" s="18"/>
      <c r="EW502" s="18"/>
      <c r="EX502" s="18"/>
      <c r="EY502" s="18"/>
      <c r="EZ502" s="18"/>
      <c r="FA502" s="18"/>
      <c r="FB502" s="18"/>
      <c r="FC502" s="18"/>
      <c r="FD502" s="18"/>
      <c r="FE502" s="18"/>
      <c r="FF502" s="18"/>
      <c r="FG502" s="18"/>
      <c r="FH502" s="18"/>
      <c r="FI502" s="18"/>
      <c r="FJ502" s="18"/>
      <c r="FK502" s="18"/>
      <c r="FL502" s="18"/>
      <c r="FM502" s="18"/>
      <c r="FN502" s="18"/>
      <c r="FO502" s="18"/>
      <c r="FP502" s="18"/>
      <c r="FQ502" s="18"/>
      <c r="FR502" s="18"/>
      <c r="FS502" s="18"/>
      <c r="FT502" s="18"/>
      <c r="FU502" s="18"/>
      <c r="FV502" s="18"/>
      <c r="FW502" s="18"/>
      <c r="FX502" s="18"/>
      <c r="FY502" s="18"/>
      <c r="FZ502" s="18"/>
      <c r="GA502" s="18"/>
      <c r="GB502" s="18"/>
      <c r="GC502" s="18"/>
      <c r="GD502" s="18"/>
      <c r="GE502" s="18"/>
      <c r="GF502" s="18"/>
      <c r="GG502" s="18"/>
      <c r="GH502" s="18"/>
      <c r="GI502" s="18"/>
      <c r="GJ502" s="18"/>
      <c r="GK502" s="18"/>
      <c r="GL502" s="18"/>
      <c r="GM502" s="18"/>
      <c r="GN502" s="18"/>
      <c r="GO502" s="18"/>
    </row>
    <row r="503" spans="1:197" s="2" customFormat="1" ht="52.5" customHeight="1" x14ac:dyDescent="0.25">
      <c r="A503" s="167"/>
      <c r="B503" s="645"/>
      <c r="C503" s="470"/>
      <c r="D503" s="514"/>
      <c r="E503" s="471"/>
      <c r="F503" s="387"/>
      <c r="G503" s="387"/>
      <c r="H503" s="685" t="s">
        <v>44</v>
      </c>
      <c r="I503" s="686"/>
      <c r="J503" s="687"/>
      <c r="K503" s="470" t="s">
        <v>98</v>
      </c>
      <c r="L503" s="471"/>
      <c r="M503" s="247" t="s">
        <v>255</v>
      </c>
      <c r="N503" s="342">
        <v>0.2</v>
      </c>
      <c r="O503" s="648"/>
      <c r="P503" s="649"/>
      <c r="Q503" s="530"/>
      <c r="R503" s="531"/>
      <c r="S503" s="2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  <c r="BS503" s="18"/>
      <c r="BT503" s="18"/>
      <c r="BU503" s="18"/>
      <c r="BV503" s="18"/>
      <c r="BW503" s="18"/>
      <c r="BX503" s="18"/>
      <c r="BY503" s="18"/>
      <c r="BZ503" s="18"/>
      <c r="CA503" s="18"/>
      <c r="CB503" s="18"/>
      <c r="CC503" s="18"/>
      <c r="CD503" s="18"/>
      <c r="CE503" s="18"/>
      <c r="CF503" s="18"/>
      <c r="CG503" s="18"/>
      <c r="CH503" s="18"/>
      <c r="CI503" s="18"/>
      <c r="CJ503" s="18"/>
      <c r="CK503" s="18"/>
      <c r="CL503" s="18"/>
      <c r="CM503" s="18"/>
      <c r="CN503" s="18"/>
      <c r="CO503" s="18"/>
      <c r="CP503" s="18"/>
      <c r="CQ503" s="18"/>
      <c r="CR503" s="18"/>
      <c r="CS503" s="18"/>
      <c r="CT503" s="18"/>
      <c r="CU503" s="18"/>
      <c r="CV503" s="18"/>
      <c r="CW503" s="18"/>
      <c r="CX503" s="18"/>
      <c r="CY503" s="18"/>
      <c r="CZ503" s="18"/>
      <c r="DA503" s="18"/>
      <c r="DB503" s="18"/>
      <c r="DC503" s="18"/>
      <c r="DD503" s="18"/>
      <c r="DE503" s="18"/>
      <c r="DF503" s="18"/>
      <c r="DG503" s="18"/>
      <c r="DH503" s="18"/>
      <c r="DI503" s="18"/>
      <c r="DJ503" s="18"/>
      <c r="DK503" s="18"/>
      <c r="DL503" s="18"/>
      <c r="DM503" s="18"/>
      <c r="DN503" s="18"/>
      <c r="DO503" s="18"/>
      <c r="DP503" s="18"/>
      <c r="DQ503" s="18"/>
      <c r="DR503" s="18"/>
      <c r="DS503" s="18"/>
      <c r="DT503" s="18"/>
      <c r="DU503" s="18"/>
      <c r="DV503" s="18"/>
      <c r="DW503" s="18"/>
      <c r="DX503" s="18"/>
      <c r="DY503" s="18"/>
      <c r="DZ503" s="18"/>
      <c r="EA503" s="18"/>
      <c r="EB503" s="18"/>
      <c r="EC503" s="18"/>
      <c r="ED503" s="18"/>
      <c r="EE503" s="18"/>
      <c r="EF503" s="18"/>
      <c r="EG503" s="18"/>
      <c r="EH503" s="18"/>
      <c r="EI503" s="18"/>
      <c r="EJ503" s="18"/>
      <c r="EK503" s="18"/>
      <c r="EL503" s="18"/>
      <c r="EM503" s="18"/>
      <c r="EN503" s="18"/>
      <c r="EO503" s="18"/>
      <c r="EP503" s="18"/>
      <c r="EQ503" s="18"/>
      <c r="ER503" s="18"/>
      <c r="ES503" s="18"/>
      <c r="ET503" s="18"/>
      <c r="EU503" s="18"/>
      <c r="EV503" s="18"/>
      <c r="EW503" s="18"/>
      <c r="EX503" s="18"/>
      <c r="EY503" s="18"/>
      <c r="EZ503" s="18"/>
      <c r="FA503" s="18"/>
      <c r="FB503" s="18"/>
      <c r="FC503" s="18"/>
      <c r="FD503" s="18"/>
      <c r="FE503" s="18"/>
      <c r="FF503" s="18"/>
      <c r="FG503" s="18"/>
      <c r="FH503" s="18"/>
      <c r="FI503" s="18"/>
      <c r="FJ503" s="18"/>
      <c r="FK503" s="18"/>
      <c r="FL503" s="18"/>
      <c r="FM503" s="18"/>
      <c r="FN503" s="18"/>
      <c r="FO503" s="18"/>
      <c r="FP503" s="18"/>
      <c r="FQ503" s="18"/>
      <c r="FR503" s="18"/>
      <c r="FS503" s="18"/>
      <c r="FT503" s="18"/>
      <c r="FU503" s="18"/>
      <c r="FV503" s="18"/>
      <c r="FW503" s="18"/>
      <c r="FX503" s="18"/>
      <c r="FY503" s="18"/>
      <c r="FZ503" s="18"/>
      <c r="GA503" s="18"/>
      <c r="GB503" s="18"/>
      <c r="GC503" s="18"/>
      <c r="GD503" s="18"/>
      <c r="GE503" s="18"/>
      <c r="GF503" s="18"/>
      <c r="GG503" s="18"/>
      <c r="GH503" s="18"/>
      <c r="GI503" s="18"/>
      <c r="GJ503" s="18"/>
      <c r="GK503" s="18"/>
      <c r="GL503" s="18"/>
      <c r="GM503" s="18"/>
      <c r="GN503" s="18"/>
      <c r="GO503" s="18"/>
    </row>
    <row r="504" spans="1:197" s="11" customFormat="1" ht="15" customHeight="1" x14ac:dyDescent="0.25">
      <c r="A504" s="167"/>
      <c r="B504" s="645"/>
      <c r="C504" s="480" t="s">
        <v>268</v>
      </c>
      <c r="D504" s="481"/>
      <c r="E504" s="482"/>
      <c r="F504" s="672" t="s">
        <v>23</v>
      </c>
      <c r="G504" s="672">
        <v>1</v>
      </c>
      <c r="H504" s="449"/>
      <c r="I504" s="668"/>
      <c r="J504" s="450"/>
      <c r="K504" s="426"/>
      <c r="L504" s="427"/>
      <c r="M504" s="248"/>
      <c r="N504" s="236"/>
      <c r="O504" s="449" t="s">
        <v>65</v>
      </c>
      <c r="P504" s="450"/>
      <c r="Q504" s="528" t="s">
        <v>324</v>
      </c>
      <c r="R504" s="529"/>
      <c r="S504" s="2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  <c r="BS504" s="18"/>
      <c r="BT504" s="18"/>
      <c r="BU504" s="18"/>
      <c r="BV504" s="18"/>
      <c r="BW504" s="18"/>
      <c r="BX504" s="18"/>
      <c r="BY504" s="18"/>
      <c r="BZ504" s="18"/>
      <c r="CA504" s="18"/>
      <c r="CB504" s="18"/>
      <c r="CC504" s="18"/>
      <c r="CD504" s="18"/>
      <c r="CE504" s="18"/>
      <c r="CF504" s="18"/>
      <c r="CG504" s="18"/>
      <c r="CH504" s="18"/>
      <c r="CI504" s="18"/>
      <c r="CJ504" s="18"/>
      <c r="CK504" s="18"/>
      <c r="CL504" s="18"/>
      <c r="CM504" s="18"/>
      <c r="CN504" s="18"/>
      <c r="CO504" s="18"/>
      <c r="CP504" s="18"/>
      <c r="CQ504" s="18"/>
      <c r="CR504" s="18"/>
      <c r="CS504" s="18"/>
      <c r="CT504" s="18"/>
      <c r="CU504" s="18"/>
      <c r="CV504" s="18"/>
      <c r="CW504" s="18"/>
      <c r="CX504" s="18"/>
      <c r="CY504" s="18"/>
      <c r="CZ504" s="18"/>
      <c r="DA504" s="18"/>
      <c r="DB504" s="18"/>
      <c r="DC504" s="18"/>
      <c r="DD504" s="18"/>
      <c r="DE504" s="18"/>
      <c r="DF504" s="18"/>
      <c r="DG504" s="18"/>
      <c r="DH504" s="18"/>
      <c r="DI504" s="18"/>
      <c r="DJ504" s="18"/>
      <c r="DK504" s="18"/>
      <c r="DL504" s="18"/>
      <c r="DM504" s="18"/>
      <c r="DN504" s="18"/>
      <c r="DO504" s="18"/>
      <c r="DP504" s="18"/>
      <c r="DQ504" s="18"/>
      <c r="DR504" s="18"/>
      <c r="DS504" s="18"/>
      <c r="DT504" s="18"/>
      <c r="DU504" s="18"/>
      <c r="DV504" s="18"/>
      <c r="DW504" s="18"/>
      <c r="DX504" s="18"/>
      <c r="DY504" s="18"/>
      <c r="DZ504" s="18"/>
      <c r="EA504" s="18"/>
      <c r="EB504" s="18"/>
      <c r="EC504" s="18"/>
      <c r="ED504" s="18"/>
      <c r="EE504" s="18"/>
      <c r="EF504" s="18"/>
      <c r="EG504" s="18"/>
      <c r="EH504" s="18"/>
      <c r="EI504" s="18"/>
      <c r="EJ504" s="18"/>
      <c r="EK504" s="18"/>
      <c r="EL504" s="18"/>
      <c r="EM504" s="18"/>
      <c r="EN504" s="18"/>
      <c r="EO504" s="18"/>
      <c r="EP504" s="18"/>
      <c r="EQ504" s="18"/>
      <c r="ER504" s="18"/>
      <c r="ES504" s="18"/>
      <c r="ET504" s="18"/>
      <c r="EU504" s="18"/>
      <c r="EV504" s="18"/>
      <c r="EW504" s="18"/>
      <c r="EX504" s="18"/>
      <c r="EY504" s="18"/>
      <c r="EZ504" s="18"/>
      <c r="FA504" s="18"/>
      <c r="FB504" s="18"/>
      <c r="FC504" s="18"/>
      <c r="FD504" s="18"/>
      <c r="FE504" s="18"/>
      <c r="FF504" s="18"/>
      <c r="FG504" s="18"/>
      <c r="FH504" s="18"/>
      <c r="FI504" s="18"/>
      <c r="FJ504" s="18"/>
      <c r="FK504" s="18"/>
      <c r="FL504" s="18"/>
      <c r="FM504" s="18"/>
      <c r="FN504" s="18"/>
      <c r="FO504" s="18"/>
      <c r="FP504" s="18"/>
      <c r="FQ504" s="18"/>
      <c r="FR504" s="18"/>
      <c r="FS504" s="18"/>
      <c r="FT504" s="18"/>
      <c r="FU504" s="18"/>
      <c r="FV504" s="18"/>
      <c r="FW504" s="18"/>
      <c r="FX504" s="18"/>
      <c r="FY504" s="18"/>
      <c r="FZ504" s="18"/>
      <c r="GA504" s="18"/>
      <c r="GB504" s="18"/>
      <c r="GC504" s="18"/>
      <c r="GD504" s="18"/>
      <c r="GE504" s="18"/>
      <c r="GF504" s="18"/>
      <c r="GG504" s="18"/>
      <c r="GH504" s="18"/>
      <c r="GI504" s="18"/>
      <c r="GJ504" s="18"/>
      <c r="GK504" s="18"/>
      <c r="GL504" s="18"/>
      <c r="GM504" s="18"/>
      <c r="GN504" s="18"/>
      <c r="GO504" s="18"/>
    </row>
    <row r="505" spans="1:197" s="11" customFormat="1" x14ac:dyDescent="0.25">
      <c r="A505" s="167"/>
      <c r="B505" s="645"/>
      <c r="C505" s="483"/>
      <c r="D505" s="484"/>
      <c r="E505" s="485"/>
      <c r="F505" s="642"/>
      <c r="G505" s="642"/>
      <c r="H505" s="447"/>
      <c r="I505" s="469"/>
      <c r="J505" s="448"/>
      <c r="K505" s="42"/>
      <c r="L505" s="43"/>
      <c r="M505" s="264"/>
      <c r="N505" s="228"/>
      <c r="O505" s="451"/>
      <c r="P505" s="452"/>
      <c r="Q505" s="536"/>
      <c r="R505" s="537"/>
      <c r="S505" s="2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18"/>
      <c r="BW505" s="18"/>
      <c r="BX505" s="18"/>
      <c r="BY505" s="18"/>
      <c r="BZ505" s="18"/>
      <c r="CA505" s="18"/>
      <c r="CB505" s="18"/>
      <c r="CC505" s="18"/>
      <c r="CD505" s="18"/>
      <c r="CE505" s="18"/>
      <c r="CF505" s="18"/>
      <c r="CG505" s="18"/>
      <c r="CH505" s="18"/>
      <c r="CI505" s="18"/>
      <c r="CJ505" s="18"/>
      <c r="CK505" s="18"/>
      <c r="CL505" s="18"/>
      <c r="CM505" s="18"/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  <c r="CX505" s="18"/>
      <c r="CY505" s="18"/>
      <c r="CZ505" s="18"/>
      <c r="DA505" s="18"/>
      <c r="DB505" s="18"/>
      <c r="DC505" s="18"/>
      <c r="DD505" s="18"/>
      <c r="DE505" s="18"/>
      <c r="DF505" s="18"/>
      <c r="DG505" s="18"/>
      <c r="DH505" s="18"/>
      <c r="DI505" s="18"/>
      <c r="DJ505" s="18"/>
      <c r="DK505" s="18"/>
      <c r="DL505" s="18"/>
      <c r="DM505" s="18"/>
      <c r="DN505" s="18"/>
      <c r="DO505" s="18"/>
      <c r="DP505" s="18"/>
      <c r="DQ505" s="18"/>
      <c r="DR505" s="18"/>
      <c r="DS505" s="18"/>
      <c r="DT505" s="18"/>
      <c r="DU505" s="18"/>
      <c r="DV505" s="18"/>
      <c r="DW505" s="18"/>
      <c r="DX505" s="18"/>
      <c r="DY505" s="18"/>
      <c r="DZ505" s="18"/>
      <c r="EA505" s="18"/>
      <c r="EB505" s="18"/>
      <c r="EC505" s="18"/>
      <c r="ED505" s="18"/>
      <c r="EE505" s="18"/>
      <c r="EF505" s="18"/>
      <c r="EG505" s="18"/>
      <c r="EH505" s="18"/>
      <c r="EI505" s="18"/>
      <c r="EJ505" s="18"/>
      <c r="EK505" s="18"/>
      <c r="EL505" s="18"/>
      <c r="EM505" s="18"/>
      <c r="EN505" s="18"/>
      <c r="EO505" s="18"/>
      <c r="EP505" s="18"/>
      <c r="EQ505" s="18"/>
      <c r="ER505" s="18"/>
      <c r="ES505" s="18"/>
      <c r="ET505" s="18"/>
      <c r="EU505" s="18"/>
      <c r="EV505" s="18"/>
      <c r="EW505" s="18"/>
      <c r="EX505" s="18"/>
      <c r="EY505" s="18"/>
      <c r="EZ505" s="18"/>
      <c r="FA505" s="18"/>
      <c r="FB505" s="18"/>
      <c r="FC505" s="18"/>
      <c r="FD505" s="18"/>
      <c r="FE505" s="18"/>
      <c r="FF505" s="18"/>
      <c r="FG505" s="18"/>
      <c r="FH505" s="18"/>
      <c r="FI505" s="18"/>
      <c r="FJ505" s="18"/>
      <c r="FK505" s="18"/>
      <c r="FL505" s="18"/>
      <c r="FM505" s="18"/>
      <c r="FN505" s="18"/>
      <c r="FO505" s="18"/>
      <c r="FP505" s="18"/>
      <c r="FQ505" s="18"/>
      <c r="FR505" s="18"/>
      <c r="FS505" s="18"/>
      <c r="FT505" s="18"/>
      <c r="FU505" s="18"/>
      <c r="FV505" s="18"/>
      <c r="FW505" s="18"/>
      <c r="FX505" s="18"/>
      <c r="FY505" s="18"/>
      <c r="FZ505" s="18"/>
      <c r="GA505" s="18"/>
      <c r="GB505" s="18"/>
      <c r="GC505" s="18"/>
      <c r="GD505" s="18"/>
      <c r="GE505" s="18"/>
      <c r="GF505" s="18"/>
      <c r="GG505" s="18"/>
      <c r="GH505" s="18"/>
      <c r="GI505" s="18"/>
      <c r="GJ505" s="18"/>
      <c r="GK505" s="18"/>
      <c r="GL505" s="18"/>
      <c r="GM505" s="18"/>
      <c r="GN505" s="18"/>
      <c r="GO505" s="18"/>
    </row>
    <row r="506" spans="1:197" s="11" customFormat="1" x14ac:dyDescent="0.25">
      <c r="A506" s="167"/>
      <c r="B506" s="645"/>
      <c r="C506" s="124"/>
      <c r="D506" s="125"/>
      <c r="E506" s="126"/>
      <c r="F506" s="242"/>
      <c r="G506" s="257"/>
      <c r="H506" s="301" t="s">
        <v>168</v>
      </c>
      <c r="I506" s="308"/>
      <c r="J506" s="264"/>
      <c r="K506" s="42"/>
      <c r="L506" s="43"/>
      <c r="M506" s="218" t="s">
        <v>254</v>
      </c>
      <c r="N506" s="228">
        <v>5</v>
      </c>
      <c r="O506" s="195"/>
      <c r="P506" s="67"/>
      <c r="Q506" s="536"/>
      <c r="R506" s="537"/>
      <c r="S506" s="2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  <c r="BS506" s="18"/>
      <c r="BT506" s="18"/>
      <c r="BU506" s="18"/>
      <c r="BV506" s="18"/>
      <c r="BW506" s="18"/>
      <c r="BX506" s="18"/>
      <c r="BY506" s="18"/>
      <c r="BZ506" s="18"/>
      <c r="CA506" s="18"/>
      <c r="CB506" s="18"/>
      <c r="CC506" s="18"/>
      <c r="CD506" s="18"/>
      <c r="CE506" s="18"/>
      <c r="CF506" s="18"/>
      <c r="CG506" s="18"/>
      <c r="CH506" s="18"/>
      <c r="CI506" s="18"/>
      <c r="CJ506" s="18"/>
      <c r="CK506" s="18"/>
      <c r="CL506" s="18"/>
      <c r="CM506" s="18"/>
      <c r="CN506" s="18"/>
      <c r="CO506" s="18"/>
      <c r="CP506" s="18"/>
      <c r="CQ506" s="18"/>
      <c r="CR506" s="18"/>
      <c r="CS506" s="18"/>
      <c r="CT506" s="18"/>
      <c r="CU506" s="18"/>
      <c r="CV506" s="18"/>
      <c r="CW506" s="18"/>
      <c r="CX506" s="18"/>
      <c r="CY506" s="18"/>
      <c r="CZ506" s="18"/>
      <c r="DA506" s="18"/>
      <c r="DB506" s="18"/>
      <c r="DC506" s="18"/>
      <c r="DD506" s="18"/>
      <c r="DE506" s="18"/>
      <c r="DF506" s="18"/>
      <c r="DG506" s="18"/>
      <c r="DH506" s="18"/>
      <c r="DI506" s="18"/>
      <c r="DJ506" s="18"/>
      <c r="DK506" s="18"/>
      <c r="DL506" s="18"/>
      <c r="DM506" s="18"/>
      <c r="DN506" s="18"/>
      <c r="DO506" s="18"/>
      <c r="DP506" s="18"/>
      <c r="DQ506" s="18"/>
      <c r="DR506" s="18"/>
      <c r="DS506" s="18"/>
      <c r="DT506" s="18"/>
      <c r="DU506" s="18"/>
      <c r="DV506" s="18"/>
      <c r="DW506" s="18"/>
      <c r="DX506" s="18"/>
      <c r="DY506" s="18"/>
      <c r="DZ506" s="18"/>
      <c r="EA506" s="18"/>
      <c r="EB506" s="18"/>
      <c r="EC506" s="18"/>
      <c r="ED506" s="18"/>
      <c r="EE506" s="18"/>
      <c r="EF506" s="18"/>
      <c r="EG506" s="18"/>
      <c r="EH506" s="18"/>
      <c r="EI506" s="18"/>
      <c r="EJ506" s="18"/>
      <c r="EK506" s="18"/>
      <c r="EL506" s="18"/>
      <c r="EM506" s="18"/>
      <c r="EN506" s="18"/>
      <c r="EO506" s="18"/>
      <c r="EP506" s="18"/>
      <c r="EQ506" s="18"/>
      <c r="ER506" s="18"/>
      <c r="ES506" s="18"/>
      <c r="ET506" s="18"/>
      <c r="EU506" s="18"/>
      <c r="EV506" s="18"/>
      <c r="EW506" s="18"/>
      <c r="EX506" s="18"/>
      <c r="EY506" s="18"/>
      <c r="EZ506" s="18"/>
      <c r="FA506" s="18"/>
      <c r="FB506" s="18"/>
      <c r="FC506" s="18"/>
      <c r="FD506" s="18"/>
      <c r="FE506" s="18"/>
      <c r="FF506" s="18"/>
      <c r="FG506" s="18"/>
      <c r="FH506" s="18"/>
      <c r="FI506" s="18"/>
      <c r="FJ506" s="18"/>
      <c r="FK506" s="18"/>
      <c r="FL506" s="18"/>
      <c r="FM506" s="18"/>
      <c r="FN506" s="18"/>
      <c r="FO506" s="18"/>
      <c r="FP506" s="18"/>
      <c r="FQ506" s="18"/>
      <c r="FR506" s="18"/>
      <c r="FS506" s="18"/>
      <c r="FT506" s="18"/>
      <c r="FU506" s="18"/>
      <c r="FV506" s="18"/>
      <c r="FW506" s="18"/>
      <c r="FX506" s="18"/>
      <c r="FY506" s="18"/>
      <c r="FZ506" s="18"/>
      <c r="GA506" s="18"/>
      <c r="GB506" s="18"/>
      <c r="GC506" s="18"/>
      <c r="GD506" s="18"/>
      <c r="GE506" s="18"/>
      <c r="GF506" s="18"/>
      <c r="GG506" s="18"/>
      <c r="GH506" s="18"/>
      <c r="GI506" s="18"/>
      <c r="GJ506" s="18"/>
      <c r="GK506" s="18"/>
      <c r="GL506" s="18"/>
      <c r="GM506" s="18"/>
      <c r="GN506" s="18"/>
      <c r="GO506" s="18"/>
    </row>
    <row r="507" spans="1:197" s="11" customFormat="1" x14ac:dyDescent="0.25">
      <c r="A507" s="167"/>
      <c r="B507" s="645"/>
      <c r="C507" s="124"/>
      <c r="D507" s="125"/>
      <c r="E507" s="126"/>
      <c r="F507" s="242"/>
      <c r="G507" s="257"/>
      <c r="H507" s="301" t="s">
        <v>169</v>
      </c>
      <c r="I507" s="308"/>
      <c r="J507" s="264"/>
      <c r="K507" s="42"/>
      <c r="L507" s="43"/>
      <c r="M507" s="218" t="s">
        <v>254</v>
      </c>
      <c r="N507" s="228">
        <v>5</v>
      </c>
      <c r="O507" s="195"/>
      <c r="P507" s="67"/>
      <c r="Q507" s="536"/>
      <c r="R507" s="537"/>
      <c r="S507" s="2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  <c r="BX507" s="18"/>
      <c r="BY507" s="18"/>
      <c r="BZ507" s="18"/>
      <c r="CA507" s="18"/>
      <c r="CB507" s="18"/>
      <c r="CC507" s="18"/>
      <c r="CD507" s="18"/>
      <c r="CE507" s="18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  <c r="CX507" s="18"/>
      <c r="CY507" s="18"/>
      <c r="CZ507" s="18"/>
      <c r="DA507" s="18"/>
      <c r="DB507" s="18"/>
      <c r="DC507" s="18"/>
      <c r="DD507" s="18"/>
      <c r="DE507" s="18"/>
      <c r="DF507" s="18"/>
      <c r="DG507" s="18"/>
      <c r="DH507" s="18"/>
      <c r="DI507" s="18"/>
      <c r="DJ507" s="18"/>
      <c r="DK507" s="18"/>
      <c r="DL507" s="18"/>
      <c r="DM507" s="18"/>
      <c r="DN507" s="18"/>
      <c r="DO507" s="18"/>
      <c r="DP507" s="18"/>
      <c r="DQ507" s="18"/>
      <c r="DR507" s="18"/>
      <c r="DS507" s="18"/>
      <c r="DT507" s="18"/>
      <c r="DU507" s="18"/>
      <c r="DV507" s="18"/>
      <c r="DW507" s="18"/>
      <c r="DX507" s="18"/>
      <c r="DY507" s="18"/>
      <c r="DZ507" s="18"/>
      <c r="EA507" s="18"/>
      <c r="EB507" s="18"/>
      <c r="EC507" s="18"/>
      <c r="ED507" s="18"/>
      <c r="EE507" s="18"/>
      <c r="EF507" s="18"/>
      <c r="EG507" s="18"/>
      <c r="EH507" s="18"/>
      <c r="EI507" s="18"/>
      <c r="EJ507" s="18"/>
      <c r="EK507" s="18"/>
      <c r="EL507" s="18"/>
      <c r="EM507" s="18"/>
      <c r="EN507" s="18"/>
      <c r="EO507" s="18"/>
      <c r="EP507" s="18"/>
      <c r="EQ507" s="18"/>
      <c r="ER507" s="18"/>
      <c r="ES507" s="18"/>
      <c r="ET507" s="18"/>
      <c r="EU507" s="18"/>
      <c r="EV507" s="18"/>
      <c r="EW507" s="18"/>
      <c r="EX507" s="18"/>
      <c r="EY507" s="18"/>
      <c r="EZ507" s="18"/>
      <c r="FA507" s="18"/>
      <c r="FB507" s="18"/>
      <c r="FC507" s="18"/>
      <c r="FD507" s="18"/>
      <c r="FE507" s="18"/>
      <c r="FF507" s="18"/>
      <c r="FG507" s="18"/>
      <c r="FH507" s="18"/>
      <c r="FI507" s="18"/>
      <c r="FJ507" s="18"/>
      <c r="FK507" s="18"/>
      <c r="FL507" s="18"/>
      <c r="FM507" s="18"/>
      <c r="FN507" s="18"/>
      <c r="FO507" s="18"/>
      <c r="FP507" s="18"/>
      <c r="FQ507" s="18"/>
      <c r="FR507" s="18"/>
      <c r="FS507" s="18"/>
      <c r="FT507" s="18"/>
      <c r="FU507" s="18"/>
      <c r="FV507" s="18"/>
      <c r="FW507" s="18"/>
      <c r="FX507" s="18"/>
      <c r="FY507" s="18"/>
      <c r="FZ507" s="18"/>
      <c r="GA507" s="18"/>
      <c r="GB507" s="18"/>
      <c r="GC507" s="18"/>
      <c r="GD507" s="18"/>
      <c r="GE507" s="18"/>
      <c r="GF507" s="18"/>
      <c r="GG507" s="18"/>
      <c r="GH507" s="18"/>
      <c r="GI507" s="18"/>
      <c r="GJ507" s="18"/>
      <c r="GK507" s="18"/>
      <c r="GL507" s="18"/>
      <c r="GM507" s="18"/>
      <c r="GN507" s="18"/>
      <c r="GO507" s="18"/>
    </row>
    <row r="508" spans="1:197" s="11" customFormat="1" x14ac:dyDescent="0.25">
      <c r="A508" s="167"/>
      <c r="B508" s="645"/>
      <c r="C508" s="124"/>
      <c r="D508" s="125"/>
      <c r="E508" s="126"/>
      <c r="F508" s="242"/>
      <c r="G508" s="257"/>
      <c r="H508" s="309" t="s">
        <v>167</v>
      </c>
      <c r="I508" s="308"/>
      <c r="J508" s="264"/>
      <c r="K508" s="42"/>
      <c r="L508" s="43"/>
      <c r="M508" s="218" t="s">
        <v>254</v>
      </c>
      <c r="N508" s="228">
        <v>5</v>
      </c>
      <c r="O508" s="195"/>
      <c r="P508" s="67"/>
      <c r="Q508" s="536"/>
      <c r="R508" s="537"/>
      <c r="S508" s="2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  <c r="BX508" s="18"/>
      <c r="BY508" s="18"/>
      <c r="BZ508" s="18"/>
      <c r="CA508" s="18"/>
      <c r="CB508" s="18"/>
      <c r="CC508" s="18"/>
      <c r="CD508" s="18"/>
      <c r="CE508" s="18"/>
      <c r="CF508" s="18"/>
      <c r="CG508" s="18"/>
      <c r="CH508" s="18"/>
      <c r="CI508" s="18"/>
      <c r="CJ508" s="18"/>
      <c r="CK508" s="18"/>
      <c r="CL508" s="18"/>
      <c r="CM508" s="18"/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  <c r="CX508" s="18"/>
      <c r="CY508" s="18"/>
      <c r="CZ508" s="18"/>
      <c r="DA508" s="18"/>
      <c r="DB508" s="18"/>
      <c r="DC508" s="18"/>
      <c r="DD508" s="18"/>
      <c r="DE508" s="18"/>
      <c r="DF508" s="18"/>
      <c r="DG508" s="18"/>
      <c r="DH508" s="18"/>
      <c r="DI508" s="18"/>
      <c r="DJ508" s="18"/>
      <c r="DK508" s="18"/>
      <c r="DL508" s="18"/>
      <c r="DM508" s="18"/>
      <c r="DN508" s="18"/>
      <c r="DO508" s="18"/>
      <c r="DP508" s="18"/>
      <c r="DQ508" s="18"/>
      <c r="DR508" s="18"/>
      <c r="DS508" s="18"/>
      <c r="DT508" s="18"/>
      <c r="DU508" s="18"/>
      <c r="DV508" s="18"/>
      <c r="DW508" s="18"/>
      <c r="DX508" s="18"/>
      <c r="DY508" s="18"/>
      <c r="DZ508" s="18"/>
      <c r="EA508" s="18"/>
      <c r="EB508" s="18"/>
      <c r="EC508" s="18"/>
      <c r="ED508" s="18"/>
      <c r="EE508" s="18"/>
      <c r="EF508" s="18"/>
      <c r="EG508" s="18"/>
      <c r="EH508" s="18"/>
      <c r="EI508" s="18"/>
      <c r="EJ508" s="18"/>
      <c r="EK508" s="18"/>
      <c r="EL508" s="18"/>
      <c r="EM508" s="18"/>
      <c r="EN508" s="18"/>
      <c r="EO508" s="18"/>
      <c r="EP508" s="18"/>
      <c r="EQ508" s="18"/>
      <c r="ER508" s="18"/>
      <c r="ES508" s="18"/>
      <c r="ET508" s="18"/>
      <c r="EU508" s="18"/>
      <c r="EV508" s="18"/>
      <c r="EW508" s="18"/>
      <c r="EX508" s="18"/>
      <c r="EY508" s="18"/>
      <c r="EZ508" s="18"/>
      <c r="FA508" s="18"/>
      <c r="FB508" s="18"/>
      <c r="FC508" s="18"/>
      <c r="FD508" s="18"/>
      <c r="FE508" s="18"/>
      <c r="FF508" s="18"/>
      <c r="FG508" s="18"/>
      <c r="FH508" s="18"/>
      <c r="FI508" s="18"/>
      <c r="FJ508" s="18"/>
      <c r="FK508" s="18"/>
      <c r="FL508" s="18"/>
      <c r="FM508" s="18"/>
      <c r="FN508" s="18"/>
      <c r="FO508" s="18"/>
      <c r="FP508" s="18"/>
      <c r="FQ508" s="18"/>
      <c r="FR508" s="18"/>
      <c r="FS508" s="18"/>
      <c r="FT508" s="18"/>
      <c r="FU508" s="18"/>
      <c r="FV508" s="18"/>
      <c r="FW508" s="18"/>
      <c r="FX508" s="18"/>
      <c r="FY508" s="18"/>
      <c r="FZ508" s="18"/>
      <c r="GA508" s="18"/>
      <c r="GB508" s="18"/>
      <c r="GC508" s="18"/>
      <c r="GD508" s="18"/>
      <c r="GE508" s="18"/>
      <c r="GF508" s="18"/>
      <c r="GG508" s="18"/>
      <c r="GH508" s="18"/>
      <c r="GI508" s="18"/>
      <c r="GJ508" s="18"/>
      <c r="GK508" s="18"/>
      <c r="GL508" s="18"/>
      <c r="GM508" s="18"/>
      <c r="GN508" s="18"/>
      <c r="GO508" s="18"/>
    </row>
    <row r="509" spans="1:197" s="11" customFormat="1" ht="15" customHeight="1" x14ac:dyDescent="0.25">
      <c r="A509" s="167"/>
      <c r="B509" s="645"/>
      <c r="C509" s="124"/>
      <c r="D509" s="125"/>
      <c r="E509" s="126"/>
      <c r="F509" s="242"/>
      <c r="G509" s="257"/>
      <c r="H509" s="518"/>
      <c r="I509" s="661"/>
      <c r="J509" s="662"/>
      <c r="K509" s="525"/>
      <c r="L509" s="527"/>
      <c r="M509" s="242"/>
      <c r="N509" s="282"/>
      <c r="O509" s="195"/>
      <c r="P509" s="67"/>
      <c r="Q509" s="536"/>
      <c r="R509" s="537"/>
      <c r="S509" s="2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18"/>
      <c r="BW509" s="18"/>
      <c r="BX509" s="18"/>
      <c r="BY509" s="18"/>
      <c r="BZ509" s="18"/>
      <c r="CA509" s="18"/>
      <c r="CB509" s="18"/>
      <c r="CC509" s="18"/>
      <c r="CD509" s="18"/>
      <c r="CE509" s="18"/>
      <c r="CF509" s="18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18"/>
      <c r="DE509" s="18"/>
      <c r="DF509" s="18"/>
      <c r="DG509" s="18"/>
      <c r="DH509" s="18"/>
      <c r="DI509" s="18"/>
      <c r="DJ509" s="18"/>
      <c r="DK509" s="18"/>
      <c r="DL509" s="18"/>
      <c r="DM509" s="18"/>
      <c r="DN509" s="18"/>
      <c r="DO509" s="18"/>
      <c r="DP509" s="18"/>
      <c r="DQ509" s="18"/>
      <c r="DR509" s="18"/>
      <c r="DS509" s="18"/>
      <c r="DT509" s="18"/>
      <c r="DU509" s="18"/>
      <c r="DV509" s="18"/>
      <c r="DW509" s="18"/>
      <c r="DX509" s="18"/>
      <c r="DY509" s="18"/>
      <c r="DZ509" s="18"/>
      <c r="EA509" s="18"/>
      <c r="EB509" s="18"/>
      <c r="EC509" s="18"/>
      <c r="ED509" s="18"/>
      <c r="EE509" s="18"/>
      <c r="EF509" s="18"/>
      <c r="EG509" s="18"/>
      <c r="EH509" s="18"/>
      <c r="EI509" s="18"/>
      <c r="EJ509" s="18"/>
      <c r="EK509" s="18"/>
      <c r="EL509" s="18"/>
      <c r="EM509" s="18"/>
      <c r="EN509" s="18"/>
      <c r="EO509" s="18"/>
      <c r="EP509" s="18"/>
      <c r="EQ509" s="18"/>
      <c r="ER509" s="18"/>
      <c r="ES509" s="18"/>
      <c r="ET509" s="18"/>
      <c r="EU509" s="18"/>
      <c r="EV509" s="18"/>
      <c r="EW509" s="18"/>
      <c r="EX509" s="18"/>
      <c r="EY509" s="18"/>
      <c r="EZ509" s="18"/>
      <c r="FA509" s="18"/>
      <c r="FB509" s="18"/>
      <c r="FC509" s="18"/>
      <c r="FD509" s="18"/>
      <c r="FE509" s="18"/>
      <c r="FF509" s="18"/>
      <c r="FG509" s="18"/>
      <c r="FH509" s="18"/>
      <c r="FI509" s="18"/>
      <c r="FJ509" s="18"/>
      <c r="FK509" s="18"/>
      <c r="FL509" s="18"/>
      <c r="FM509" s="18"/>
      <c r="FN509" s="18"/>
      <c r="FO509" s="18"/>
      <c r="FP509" s="18"/>
      <c r="FQ509" s="18"/>
      <c r="FR509" s="18"/>
      <c r="FS509" s="18"/>
      <c r="FT509" s="18"/>
      <c r="FU509" s="18"/>
      <c r="FV509" s="18"/>
      <c r="FW509" s="18"/>
      <c r="FX509" s="18"/>
      <c r="FY509" s="18"/>
      <c r="FZ509" s="18"/>
      <c r="GA509" s="18"/>
      <c r="GB509" s="18"/>
      <c r="GC509" s="18"/>
      <c r="GD509" s="18"/>
      <c r="GE509" s="18"/>
      <c r="GF509" s="18"/>
      <c r="GG509" s="18"/>
      <c r="GH509" s="18"/>
      <c r="GI509" s="18"/>
      <c r="GJ509" s="18"/>
      <c r="GK509" s="18"/>
      <c r="GL509" s="18"/>
      <c r="GM509" s="18"/>
      <c r="GN509" s="18"/>
      <c r="GO509" s="18"/>
    </row>
    <row r="510" spans="1:197" s="11" customFormat="1" ht="15" customHeight="1" x14ac:dyDescent="0.25">
      <c r="A510" s="167"/>
      <c r="B510" s="645"/>
      <c r="C510" s="483"/>
      <c r="D510" s="484"/>
      <c r="E510" s="485"/>
      <c r="F510" s="642"/>
      <c r="G510" s="642"/>
      <c r="H510" s="439" t="s">
        <v>273</v>
      </c>
      <c r="I510" s="440"/>
      <c r="J510" s="441"/>
      <c r="K510" s="659"/>
      <c r="L510" s="660"/>
      <c r="M510" s="242" t="s">
        <v>33</v>
      </c>
      <c r="N510" s="68">
        <v>0.15</v>
      </c>
      <c r="O510" s="451"/>
      <c r="P510" s="452"/>
      <c r="Q510" s="536"/>
      <c r="R510" s="537"/>
      <c r="S510" s="2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18"/>
      <c r="BW510" s="18"/>
      <c r="BX510" s="18"/>
      <c r="BY510" s="18"/>
      <c r="BZ510" s="18"/>
      <c r="CA510" s="18"/>
      <c r="CB510" s="18"/>
      <c r="CC510" s="18"/>
      <c r="CD510" s="18"/>
      <c r="CE510" s="18"/>
      <c r="CF510" s="18"/>
      <c r="CG510" s="18"/>
      <c r="CH510" s="18"/>
      <c r="CI510" s="18"/>
      <c r="CJ510" s="18"/>
      <c r="CK510" s="18"/>
      <c r="CL510" s="18"/>
      <c r="CM510" s="18"/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  <c r="CX510" s="18"/>
      <c r="CY510" s="18"/>
      <c r="CZ510" s="18"/>
      <c r="DA510" s="18"/>
      <c r="DB510" s="18"/>
      <c r="DC510" s="18"/>
      <c r="DD510" s="18"/>
      <c r="DE510" s="18"/>
      <c r="DF510" s="18"/>
      <c r="DG510" s="18"/>
      <c r="DH510" s="18"/>
      <c r="DI510" s="18"/>
      <c r="DJ510" s="18"/>
      <c r="DK510" s="18"/>
      <c r="DL510" s="18"/>
      <c r="DM510" s="18"/>
      <c r="DN510" s="18"/>
      <c r="DO510" s="18"/>
      <c r="DP510" s="18"/>
      <c r="DQ510" s="18"/>
      <c r="DR510" s="18"/>
      <c r="DS510" s="18"/>
      <c r="DT510" s="18"/>
      <c r="DU510" s="18"/>
      <c r="DV510" s="18"/>
      <c r="DW510" s="18"/>
      <c r="DX510" s="18"/>
      <c r="DY510" s="18"/>
      <c r="DZ510" s="18"/>
      <c r="EA510" s="18"/>
      <c r="EB510" s="18"/>
      <c r="EC510" s="18"/>
      <c r="ED510" s="18"/>
      <c r="EE510" s="18"/>
      <c r="EF510" s="18"/>
      <c r="EG510" s="18"/>
      <c r="EH510" s="18"/>
      <c r="EI510" s="18"/>
      <c r="EJ510" s="18"/>
      <c r="EK510" s="18"/>
      <c r="EL510" s="18"/>
      <c r="EM510" s="18"/>
      <c r="EN510" s="18"/>
      <c r="EO510" s="18"/>
      <c r="EP510" s="18"/>
      <c r="EQ510" s="18"/>
      <c r="ER510" s="18"/>
      <c r="ES510" s="18"/>
      <c r="ET510" s="18"/>
      <c r="EU510" s="18"/>
      <c r="EV510" s="18"/>
      <c r="EW510" s="18"/>
      <c r="EX510" s="18"/>
      <c r="EY510" s="18"/>
      <c r="EZ510" s="18"/>
      <c r="FA510" s="18"/>
      <c r="FB510" s="18"/>
      <c r="FC510" s="18"/>
      <c r="FD510" s="18"/>
      <c r="FE510" s="18"/>
      <c r="FF510" s="18"/>
      <c r="FG510" s="18"/>
      <c r="FH510" s="18"/>
      <c r="FI510" s="18"/>
      <c r="FJ510" s="18"/>
      <c r="FK510" s="18"/>
      <c r="FL510" s="18"/>
      <c r="FM510" s="18"/>
      <c r="FN510" s="18"/>
      <c r="FO510" s="18"/>
      <c r="FP510" s="18"/>
      <c r="FQ510" s="18"/>
      <c r="FR510" s="18"/>
      <c r="FS510" s="18"/>
      <c r="FT510" s="18"/>
      <c r="FU510" s="18"/>
      <c r="FV510" s="18"/>
      <c r="FW510" s="18"/>
      <c r="FX510" s="18"/>
      <c r="FY510" s="18"/>
      <c r="FZ510" s="18"/>
      <c r="GA510" s="18"/>
      <c r="GB510" s="18"/>
      <c r="GC510" s="18"/>
      <c r="GD510" s="18"/>
      <c r="GE510" s="18"/>
      <c r="GF510" s="18"/>
      <c r="GG510" s="18"/>
      <c r="GH510" s="18"/>
      <c r="GI510" s="18"/>
      <c r="GJ510" s="18"/>
      <c r="GK510" s="18"/>
      <c r="GL510" s="18"/>
      <c r="GM510" s="18"/>
      <c r="GN510" s="18"/>
      <c r="GO510" s="18"/>
    </row>
    <row r="511" spans="1:197" s="11" customFormat="1" ht="15" customHeight="1" x14ac:dyDescent="0.25">
      <c r="A511" s="167"/>
      <c r="B511" s="645"/>
      <c r="C511" s="631"/>
      <c r="D511" s="632"/>
      <c r="E511" s="633"/>
      <c r="F511" s="643"/>
      <c r="G511" s="643"/>
      <c r="H511" s="439" t="s">
        <v>274</v>
      </c>
      <c r="I511" s="440"/>
      <c r="J511" s="441"/>
      <c r="K511" s="659"/>
      <c r="L511" s="660"/>
      <c r="M511" s="242" t="s">
        <v>33</v>
      </c>
      <c r="N511" s="68">
        <v>0.15</v>
      </c>
      <c r="O511" s="657"/>
      <c r="P511" s="658"/>
      <c r="Q511" s="530"/>
      <c r="R511" s="531"/>
      <c r="S511" s="2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  <c r="BS511" s="18"/>
      <c r="BT511" s="18"/>
      <c r="BU511" s="18"/>
      <c r="BV511" s="18"/>
      <c r="BW511" s="18"/>
      <c r="BX511" s="18"/>
      <c r="BY511" s="18"/>
      <c r="BZ511" s="18"/>
      <c r="CA511" s="18"/>
      <c r="CB511" s="18"/>
      <c r="CC511" s="18"/>
      <c r="CD511" s="18"/>
      <c r="CE511" s="18"/>
      <c r="CF511" s="18"/>
      <c r="CG511" s="18"/>
      <c r="CH511" s="18"/>
      <c r="CI511" s="18"/>
      <c r="CJ511" s="18"/>
      <c r="CK511" s="18"/>
      <c r="CL511" s="18"/>
      <c r="CM511" s="18"/>
      <c r="CN511" s="18"/>
      <c r="CO511" s="18"/>
      <c r="CP511" s="18"/>
      <c r="CQ511" s="18"/>
      <c r="CR511" s="18"/>
      <c r="CS511" s="18"/>
      <c r="CT511" s="18"/>
      <c r="CU511" s="18"/>
      <c r="CV511" s="18"/>
      <c r="CW511" s="18"/>
      <c r="CX511" s="18"/>
      <c r="CY511" s="18"/>
      <c r="CZ511" s="18"/>
      <c r="DA511" s="18"/>
      <c r="DB511" s="18"/>
      <c r="DC511" s="18"/>
      <c r="DD511" s="18"/>
      <c r="DE511" s="18"/>
      <c r="DF511" s="18"/>
      <c r="DG511" s="18"/>
      <c r="DH511" s="18"/>
      <c r="DI511" s="18"/>
      <c r="DJ511" s="18"/>
      <c r="DK511" s="18"/>
      <c r="DL511" s="18"/>
      <c r="DM511" s="18"/>
      <c r="DN511" s="18"/>
      <c r="DO511" s="18"/>
      <c r="DP511" s="18"/>
      <c r="DQ511" s="18"/>
      <c r="DR511" s="18"/>
      <c r="DS511" s="18"/>
      <c r="DT511" s="18"/>
      <c r="DU511" s="18"/>
      <c r="DV511" s="18"/>
      <c r="DW511" s="18"/>
      <c r="DX511" s="18"/>
      <c r="DY511" s="18"/>
      <c r="DZ511" s="18"/>
      <c r="EA511" s="18"/>
      <c r="EB511" s="18"/>
      <c r="EC511" s="18"/>
      <c r="ED511" s="18"/>
      <c r="EE511" s="18"/>
      <c r="EF511" s="18"/>
      <c r="EG511" s="18"/>
      <c r="EH511" s="18"/>
      <c r="EI511" s="18"/>
      <c r="EJ511" s="18"/>
      <c r="EK511" s="18"/>
      <c r="EL511" s="18"/>
      <c r="EM511" s="18"/>
      <c r="EN511" s="18"/>
      <c r="EO511" s="18"/>
      <c r="EP511" s="18"/>
      <c r="EQ511" s="18"/>
      <c r="ER511" s="18"/>
      <c r="ES511" s="18"/>
      <c r="ET511" s="18"/>
      <c r="EU511" s="18"/>
      <c r="EV511" s="18"/>
      <c r="EW511" s="18"/>
      <c r="EX511" s="18"/>
      <c r="EY511" s="18"/>
      <c r="EZ511" s="18"/>
      <c r="FA511" s="18"/>
      <c r="FB511" s="18"/>
      <c r="FC511" s="18"/>
      <c r="FD511" s="18"/>
      <c r="FE511" s="18"/>
      <c r="FF511" s="18"/>
      <c r="FG511" s="18"/>
      <c r="FH511" s="18"/>
      <c r="FI511" s="18"/>
      <c r="FJ511" s="18"/>
      <c r="FK511" s="18"/>
      <c r="FL511" s="18"/>
      <c r="FM511" s="18"/>
      <c r="FN511" s="18"/>
      <c r="FO511" s="18"/>
      <c r="FP511" s="18"/>
      <c r="FQ511" s="18"/>
      <c r="FR511" s="18"/>
      <c r="FS511" s="18"/>
      <c r="FT511" s="18"/>
      <c r="FU511" s="18"/>
      <c r="FV511" s="18"/>
      <c r="FW511" s="18"/>
      <c r="FX511" s="18"/>
      <c r="FY511" s="18"/>
      <c r="FZ511" s="18"/>
      <c r="GA511" s="18"/>
      <c r="GB511" s="18"/>
      <c r="GC511" s="18"/>
      <c r="GD511" s="18"/>
      <c r="GE511" s="18"/>
      <c r="GF511" s="18"/>
      <c r="GG511" s="18"/>
      <c r="GH511" s="18"/>
      <c r="GI511" s="18"/>
      <c r="GJ511" s="18"/>
      <c r="GK511" s="18"/>
      <c r="GL511" s="18"/>
      <c r="GM511" s="18"/>
      <c r="GN511" s="18"/>
      <c r="GO511" s="18"/>
    </row>
    <row r="512" spans="1:197" s="2" customFormat="1" ht="34.5" customHeight="1" x14ac:dyDescent="0.25">
      <c r="A512" s="167"/>
      <c r="B512" s="134"/>
      <c r="C512" s="584" t="s">
        <v>308</v>
      </c>
      <c r="D512" s="585"/>
      <c r="E512" s="586"/>
      <c r="F512" s="247" t="s">
        <v>23</v>
      </c>
      <c r="G512" s="259">
        <v>1</v>
      </c>
      <c r="H512" s="710" t="s">
        <v>277</v>
      </c>
      <c r="I512" s="711"/>
      <c r="J512" s="712"/>
      <c r="K512" s="710" t="s">
        <v>18</v>
      </c>
      <c r="L512" s="712"/>
      <c r="M512" s="246" t="s">
        <v>255</v>
      </c>
      <c r="N512" s="268">
        <v>6</v>
      </c>
      <c r="O512" s="199"/>
      <c r="P512" s="200"/>
      <c r="Q512" s="97"/>
      <c r="R512" s="98"/>
      <c r="S512" s="28" t="s">
        <v>296</v>
      </c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18"/>
      <c r="BW512" s="18"/>
      <c r="BX512" s="18"/>
      <c r="BY512" s="18"/>
      <c r="BZ512" s="18"/>
      <c r="CA512" s="18"/>
      <c r="CB512" s="18"/>
      <c r="CC512" s="18"/>
      <c r="CD512" s="18"/>
      <c r="CE512" s="18"/>
      <c r="CF512" s="18"/>
      <c r="CG512" s="18"/>
      <c r="CH512" s="18"/>
      <c r="CI512" s="18"/>
      <c r="CJ512" s="18"/>
      <c r="CK512" s="18"/>
      <c r="CL512" s="18"/>
      <c r="CM512" s="18"/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  <c r="CX512" s="18"/>
      <c r="CY512" s="18"/>
      <c r="CZ512" s="18"/>
      <c r="DA512" s="18"/>
      <c r="DB512" s="18"/>
      <c r="DC512" s="18"/>
      <c r="DD512" s="18"/>
      <c r="DE512" s="18"/>
      <c r="DF512" s="18"/>
      <c r="DG512" s="18"/>
      <c r="DH512" s="18"/>
      <c r="DI512" s="18"/>
      <c r="DJ512" s="18"/>
      <c r="DK512" s="18"/>
      <c r="DL512" s="18"/>
      <c r="DM512" s="18"/>
      <c r="DN512" s="18"/>
      <c r="DO512" s="18"/>
      <c r="DP512" s="18"/>
      <c r="DQ512" s="18"/>
      <c r="DR512" s="18"/>
      <c r="DS512" s="18"/>
      <c r="DT512" s="18"/>
      <c r="DU512" s="18"/>
      <c r="DV512" s="18"/>
      <c r="DW512" s="18"/>
      <c r="DX512" s="18"/>
      <c r="DY512" s="18"/>
      <c r="DZ512" s="18"/>
      <c r="EA512" s="18"/>
      <c r="EB512" s="18"/>
      <c r="EC512" s="18"/>
      <c r="ED512" s="18"/>
      <c r="EE512" s="18"/>
      <c r="EF512" s="18"/>
      <c r="EG512" s="18"/>
      <c r="EH512" s="18"/>
      <c r="EI512" s="18"/>
      <c r="EJ512" s="18"/>
      <c r="EK512" s="18"/>
      <c r="EL512" s="18"/>
      <c r="EM512" s="18"/>
      <c r="EN512" s="18"/>
      <c r="EO512" s="18"/>
      <c r="EP512" s="18"/>
      <c r="EQ512" s="18"/>
      <c r="ER512" s="18"/>
      <c r="ES512" s="18"/>
      <c r="ET512" s="18"/>
      <c r="EU512" s="18"/>
      <c r="EV512" s="18"/>
      <c r="EW512" s="18"/>
      <c r="EX512" s="18"/>
      <c r="EY512" s="18"/>
      <c r="EZ512" s="18"/>
      <c r="FA512" s="18"/>
      <c r="FB512" s="18"/>
      <c r="FC512" s="18"/>
      <c r="FD512" s="18"/>
      <c r="FE512" s="18"/>
      <c r="FF512" s="18"/>
      <c r="FG512" s="18"/>
      <c r="FH512" s="18"/>
      <c r="FI512" s="18"/>
      <c r="FJ512" s="18"/>
      <c r="FK512" s="18"/>
      <c r="FL512" s="18"/>
      <c r="FM512" s="18"/>
      <c r="FN512" s="18"/>
      <c r="FO512" s="18"/>
      <c r="FP512" s="18"/>
      <c r="FQ512" s="18"/>
      <c r="FR512" s="18"/>
      <c r="FS512" s="18"/>
      <c r="FT512" s="18"/>
      <c r="FU512" s="18"/>
      <c r="FV512" s="18"/>
      <c r="FW512" s="18"/>
      <c r="FX512" s="18"/>
      <c r="FY512" s="18"/>
      <c r="FZ512" s="18"/>
      <c r="GA512" s="18"/>
      <c r="GB512" s="18"/>
      <c r="GC512" s="18"/>
      <c r="GD512" s="18"/>
      <c r="GE512" s="18"/>
      <c r="GF512" s="18"/>
      <c r="GG512" s="18"/>
      <c r="GH512" s="18"/>
      <c r="GI512" s="18"/>
      <c r="GJ512" s="18"/>
      <c r="GK512" s="18"/>
      <c r="GL512" s="18"/>
      <c r="GM512" s="18"/>
      <c r="GN512" s="18"/>
      <c r="GO512" s="18"/>
    </row>
    <row r="513" spans="1:197" s="2" customFormat="1" ht="44.25" customHeight="1" x14ac:dyDescent="0.25">
      <c r="A513" s="167"/>
      <c r="B513" s="134"/>
      <c r="C513" s="584" t="s">
        <v>229</v>
      </c>
      <c r="D513" s="585"/>
      <c r="E513" s="586"/>
      <c r="F513" s="61" t="s">
        <v>23</v>
      </c>
      <c r="G513" s="283">
        <v>1</v>
      </c>
      <c r="H513" s="196"/>
      <c r="I513" s="197"/>
      <c r="J513" s="198"/>
      <c r="K513" s="159"/>
      <c r="L513" s="170"/>
      <c r="M513" s="247"/>
      <c r="N513" s="270"/>
      <c r="O513" s="576" t="s">
        <v>225</v>
      </c>
      <c r="P513" s="577"/>
      <c r="Q513" s="97"/>
      <c r="R513" s="98"/>
      <c r="S513" s="2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18"/>
      <c r="BW513" s="18"/>
      <c r="BX513" s="18"/>
      <c r="BY513" s="18"/>
      <c r="BZ513" s="18"/>
      <c r="CA513" s="18"/>
      <c r="CB513" s="18"/>
      <c r="CC513" s="18"/>
      <c r="CD513" s="18"/>
      <c r="CE513" s="18"/>
      <c r="CF513" s="18"/>
      <c r="CG513" s="18"/>
      <c r="CH513" s="18"/>
      <c r="CI513" s="18"/>
      <c r="CJ513" s="18"/>
      <c r="CK513" s="18"/>
      <c r="CL513" s="18"/>
      <c r="CM513" s="18"/>
      <c r="CN513" s="18"/>
      <c r="CO513" s="18"/>
      <c r="CP513" s="18"/>
      <c r="CQ513" s="18"/>
      <c r="CR513" s="18"/>
      <c r="CS513" s="18"/>
      <c r="CT513" s="18"/>
      <c r="CU513" s="18"/>
      <c r="CV513" s="18"/>
      <c r="CW513" s="18"/>
      <c r="CX513" s="18"/>
      <c r="CY513" s="18"/>
      <c r="CZ513" s="18"/>
      <c r="DA513" s="18"/>
      <c r="DB513" s="18"/>
      <c r="DC513" s="18"/>
      <c r="DD513" s="18"/>
      <c r="DE513" s="18"/>
      <c r="DF513" s="18"/>
      <c r="DG513" s="18"/>
      <c r="DH513" s="18"/>
      <c r="DI513" s="18"/>
      <c r="DJ513" s="18"/>
      <c r="DK513" s="18"/>
      <c r="DL513" s="18"/>
      <c r="DM513" s="18"/>
      <c r="DN513" s="18"/>
      <c r="DO513" s="18"/>
      <c r="DP513" s="18"/>
      <c r="DQ513" s="18"/>
      <c r="DR513" s="18"/>
      <c r="DS513" s="18"/>
      <c r="DT513" s="18"/>
      <c r="DU513" s="18"/>
      <c r="DV513" s="18"/>
      <c r="DW513" s="18"/>
      <c r="DX513" s="18"/>
      <c r="DY513" s="18"/>
      <c r="DZ513" s="18"/>
      <c r="EA513" s="18"/>
      <c r="EB513" s="18"/>
      <c r="EC513" s="18"/>
      <c r="ED513" s="18"/>
      <c r="EE513" s="18"/>
      <c r="EF513" s="18"/>
      <c r="EG513" s="18"/>
      <c r="EH513" s="18"/>
      <c r="EI513" s="18"/>
      <c r="EJ513" s="18"/>
      <c r="EK513" s="18"/>
      <c r="EL513" s="18"/>
      <c r="EM513" s="18"/>
      <c r="EN513" s="18"/>
      <c r="EO513" s="18"/>
      <c r="EP513" s="18"/>
      <c r="EQ513" s="18"/>
      <c r="ER513" s="18"/>
      <c r="ES513" s="18"/>
      <c r="ET513" s="18"/>
      <c r="EU513" s="18"/>
      <c r="EV513" s="18"/>
      <c r="EW513" s="18"/>
      <c r="EX513" s="18"/>
      <c r="EY513" s="18"/>
      <c r="EZ513" s="18"/>
      <c r="FA513" s="18"/>
      <c r="FB513" s="18"/>
      <c r="FC513" s="18"/>
      <c r="FD513" s="18"/>
      <c r="FE513" s="18"/>
      <c r="FF513" s="18"/>
      <c r="FG513" s="18"/>
      <c r="FH513" s="18"/>
      <c r="FI513" s="18"/>
      <c r="FJ513" s="18"/>
      <c r="FK513" s="18"/>
      <c r="FL513" s="18"/>
      <c r="FM513" s="18"/>
      <c r="FN513" s="18"/>
      <c r="FO513" s="18"/>
      <c r="FP513" s="18"/>
      <c r="FQ513" s="18"/>
      <c r="FR513" s="18"/>
      <c r="FS513" s="18"/>
      <c r="FT513" s="18"/>
      <c r="FU513" s="18"/>
      <c r="FV513" s="18"/>
      <c r="FW513" s="18"/>
      <c r="FX513" s="18"/>
      <c r="FY513" s="18"/>
      <c r="FZ513" s="18"/>
      <c r="GA513" s="18"/>
      <c r="GB513" s="18"/>
      <c r="GC513" s="18"/>
      <c r="GD513" s="18"/>
      <c r="GE513" s="18"/>
      <c r="GF513" s="18"/>
      <c r="GG513" s="18"/>
      <c r="GH513" s="18"/>
      <c r="GI513" s="18"/>
      <c r="GJ513" s="18"/>
      <c r="GK513" s="18"/>
      <c r="GL513" s="18"/>
      <c r="GM513" s="18"/>
      <c r="GN513" s="18"/>
      <c r="GO513" s="18"/>
    </row>
    <row r="514" spans="1:197" s="18" customFormat="1" ht="28.5" customHeight="1" x14ac:dyDescent="0.25">
      <c r="A514" s="167"/>
      <c r="B514" s="151">
        <v>25</v>
      </c>
      <c r="C514" s="713" t="s">
        <v>105</v>
      </c>
      <c r="D514" s="714"/>
      <c r="E514" s="715"/>
      <c r="F514" s="251"/>
      <c r="G514" s="251"/>
      <c r="H514" s="419"/>
      <c r="I514" s="496"/>
      <c r="J514" s="420"/>
      <c r="K514" s="419"/>
      <c r="L514" s="420"/>
      <c r="M514" s="251"/>
      <c r="N514" s="286"/>
      <c r="O514" s="140"/>
      <c r="P514" s="141"/>
      <c r="Q514" s="540"/>
      <c r="R514" s="541"/>
      <c r="S514" s="28"/>
    </row>
    <row r="515" spans="1:197" s="2" customFormat="1" ht="48.75" customHeight="1" x14ac:dyDescent="0.25">
      <c r="A515" s="167"/>
      <c r="B515" s="645"/>
      <c r="C515" s="558" t="s">
        <v>150</v>
      </c>
      <c r="D515" s="559"/>
      <c r="E515" s="560"/>
      <c r="F515" s="242"/>
      <c r="G515" s="257"/>
      <c r="H515" s="426" t="s">
        <v>139</v>
      </c>
      <c r="I515" s="587"/>
      <c r="J515" s="427"/>
      <c r="K515" s="194" t="s">
        <v>86</v>
      </c>
      <c r="L515" s="194"/>
      <c r="M515" s="248" t="s">
        <v>255</v>
      </c>
      <c r="N515" s="256">
        <v>0.4</v>
      </c>
      <c r="O515" s="613" t="s">
        <v>47</v>
      </c>
      <c r="P515" s="607"/>
      <c r="Q515" s="528" t="s">
        <v>287</v>
      </c>
      <c r="R515" s="529"/>
      <c r="S515" s="2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  <c r="BS515" s="18"/>
      <c r="BT515" s="18"/>
      <c r="BU515" s="18"/>
      <c r="BV515" s="18"/>
      <c r="BW515" s="18"/>
      <c r="BX515" s="18"/>
      <c r="BY515" s="18"/>
      <c r="BZ515" s="18"/>
      <c r="CA515" s="18"/>
      <c r="CB515" s="18"/>
      <c r="CC515" s="18"/>
      <c r="CD515" s="18"/>
      <c r="CE515" s="18"/>
      <c r="CF515" s="18"/>
      <c r="CG515" s="18"/>
      <c r="CH515" s="18"/>
      <c r="CI515" s="18"/>
      <c r="CJ515" s="18"/>
      <c r="CK515" s="18"/>
      <c r="CL515" s="18"/>
      <c r="CM515" s="18"/>
      <c r="CN515" s="18"/>
      <c r="CO515" s="18"/>
      <c r="CP515" s="18"/>
      <c r="CQ515" s="18"/>
      <c r="CR515" s="18"/>
      <c r="CS515" s="18"/>
      <c r="CT515" s="18"/>
      <c r="CU515" s="18"/>
      <c r="CV515" s="18"/>
      <c r="CW515" s="18"/>
      <c r="CX515" s="18"/>
      <c r="CY515" s="18"/>
      <c r="CZ515" s="18"/>
      <c r="DA515" s="18"/>
      <c r="DB515" s="18"/>
      <c r="DC515" s="18"/>
      <c r="DD515" s="18"/>
      <c r="DE515" s="18"/>
      <c r="DF515" s="18"/>
      <c r="DG515" s="18"/>
      <c r="DH515" s="18"/>
      <c r="DI515" s="18"/>
      <c r="DJ515" s="18"/>
      <c r="DK515" s="18"/>
      <c r="DL515" s="18"/>
      <c r="DM515" s="18"/>
      <c r="DN515" s="18"/>
      <c r="DO515" s="18"/>
      <c r="DP515" s="18"/>
      <c r="DQ515" s="18"/>
      <c r="DR515" s="18"/>
      <c r="DS515" s="18"/>
      <c r="DT515" s="18"/>
      <c r="DU515" s="18"/>
      <c r="DV515" s="18"/>
      <c r="DW515" s="18"/>
      <c r="DX515" s="18"/>
      <c r="DY515" s="18"/>
      <c r="DZ515" s="18"/>
      <c r="EA515" s="18"/>
      <c r="EB515" s="18"/>
      <c r="EC515" s="18"/>
      <c r="ED515" s="18"/>
      <c r="EE515" s="18"/>
      <c r="EF515" s="18"/>
      <c r="EG515" s="18"/>
      <c r="EH515" s="18"/>
      <c r="EI515" s="18"/>
      <c r="EJ515" s="18"/>
      <c r="EK515" s="18"/>
      <c r="EL515" s="18"/>
      <c r="EM515" s="18"/>
      <c r="EN515" s="18"/>
      <c r="EO515" s="18"/>
      <c r="EP515" s="18"/>
      <c r="EQ515" s="18"/>
      <c r="ER515" s="18"/>
      <c r="ES515" s="18"/>
      <c r="ET515" s="18"/>
      <c r="EU515" s="18"/>
      <c r="EV515" s="18"/>
      <c r="EW515" s="18"/>
      <c r="EX515" s="18"/>
      <c r="EY515" s="18"/>
      <c r="EZ515" s="18"/>
      <c r="FA515" s="18"/>
      <c r="FB515" s="18"/>
      <c r="FC515" s="18"/>
      <c r="FD515" s="18"/>
      <c r="FE515" s="18"/>
      <c r="FF515" s="18"/>
      <c r="FG515" s="18"/>
      <c r="FH515" s="18"/>
      <c r="FI515" s="18"/>
      <c r="FJ515" s="18"/>
      <c r="FK515" s="18"/>
      <c r="FL515" s="18"/>
      <c r="FM515" s="18"/>
      <c r="FN515" s="18"/>
      <c r="FO515" s="18"/>
      <c r="FP515" s="18"/>
      <c r="FQ515" s="18"/>
      <c r="FR515" s="18"/>
      <c r="FS515" s="18"/>
      <c r="FT515" s="18"/>
      <c r="FU515" s="18"/>
      <c r="FV515" s="18"/>
      <c r="FW515" s="18"/>
      <c r="FX515" s="18"/>
      <c r="FY515" s="18"/>
      <c r="FZ515" s="18"/>
      <c r="GA515" s="18"/>
      <c r="GB515" s="18"/>
      <c r="GC515" s="18"/>
      <c r="GD515" s="18"/>
      <c r="GE515" s="18"/>
      <c r="GF515" s="18"/>
      <c r="GG515" s="18"/>
      <c r="GH515" s="18"/>
      <c r="GI515" s="18"/>
      <c r="GJ515" s="18"/>
      <c r="GK515" s="18"/>
      <c r="GL515" s="18"/>
      <c r="GM515" s="18"/>
      <c r="GN515" s="18"/>
      <c r="GO515" s="18"/>
    </row>
    <row r="516" spans="1:197" s="2" customFormat="1" ht="15.75" customHeight="1" x14ac:dyDescent="0.25">
      <c r="A516" s="167"/>
      <c r="B516" s="645"/>
      <c r="C516" s="439" t="s">
        <v>73</v>
      </c>
      <c r="D516" s="440"/>
      <c r="E516" s="441"/>
      <c r="F516" s="242" t="s">
        <v>248</v>
      </c>
      <c r="G516" s="257">
        <v>3</v>
      </c>
      <c r="H516" s="447" t="s">
        <v>94</v>
      </c>
      <c r="I516" s="469"/>
      <c r="J516" s="448"/>
      <c r="K516" s="447" t="s">
        <v>97</v>
      </c>
      <c r="L516" s="448"/>
      <c r="M516" s="242" t="s">
        <v>23</v>
      </c>
      <c r="N516" s="231">
        <v>6</v>
      </c>
      <c r="O516" s="614"/>
      <c r="P516" s="609"/>
      <c r="Q516" s="536"/>
      <c r="R516" s="537"/>
      <c r="S516" s="2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  <c r="BS516" s="18"/>
      <c r="BT516" s="18"/>
      <c r="BU516" s="18"/>
      <c r="BV516" s="18"/>
      <c r="BW516" s="18"/>
      <c r="BX516" s="18"/>
      <c r="BY516" s="18"/>
      <c r="BZ516" s="18"/>
      <c r="CA516" s="18"/>
      <c r="CB516" s="18"/>
      <c r="CC516" s="18"/>
      <c r="CD516" s="18"/>
      <c r="CE516" s="18"/>
      <c r="CF516" s="18"/>
      <c r="CG516" s="18"/>
      <c r="CH516" s="18"/>
      <c r="CI516" s="18"/>
      <c r="CJ516" s="18"/>
      <c r="CK516" s="18"/>
      <c r="CL516" s="18"/>
      <c r="CM516" s="18"/>
      <c r="CN516" s="18"/>
      <c r="CO516" s="18"/>
      <c r="CP516" s="18"/>
      <c r="CQ516" s="18"/>
      <c r="CR516" s="18"/>
      <c r="CS516" s="18"/>
      <c r="CT516" s="18"/>
      <c r="CU516" s="18"/>
      <c r="CV516" s="18"/>
      <c r="CW516" s="18"/>
      <c r="CX516" s="18"/>
      <c r="CY516" s="18"/>
      <c r="CZ516" s="18"/>
      <c r="DA516" s="18"/>
      <c r="DB516" s="18"/>
      <c r="DC516" s="18"/>
      <c r="DD516" s="18"/>
      <c r="DE516" s="18"/>
      <c r="DF516" s="18"/>
      <c r="DG516" s="18"/>
      <c r="DH516" s="18"/>
      <c r="DI516" s="18"/>
      <c r="DJ516" s="18"/>
      <c r="DK516" s="18"/>
      <c r="DL516" s="18"/>
      <c r="DM516" s="18"/>
      <c r="DN516" s="18"/>
      <c r="DO516" s="18"/>
      <c r="DP516" s="18"/>
      <c r="DQ516" s="18"/>
      <c r="DR516" s="18"/>
      <c r="DS516" s="18"/>
      <c r="DT516" s="18"/>
      <c r="DU516" s="18"/>
      <c r="DV516" s="18"/>
      <c r="DW516" s="18"/>
      <c r="DX516" s="18"/>
      <c r="DY516" s="18"/>
      <c r="DZ516" s="18"/>
      <c r="EA516" s="18"/>
      <c r="EB516" s="18"/>
      <c r="EC516" s="18"/>
      <c r="ED516" s="18"/>
      <c r="EE516" s="18"/>
      <c r="EF516" s="18"/>
      <c r="EG516" s="18"/>
      <c r="EH516" s="18"/>
      <c r="EI516" s="18"/>
      <c r="EJ516" s="18"/>
      <c r="EK516" s="18"/>
      <c r="EL516" s="18"/>
      <c r="EM516" s="18"/>
      <c r="EN516" s="18"/>
      <c r="EO516" s="18"/>
      <c r="EP516" s="18"/>
      <c r="EQ516" s="18"/>
      <c r="ER516" s="18"/>
      <c r="ES516" s="18"/>
      <c r="ET516" s="18"/>
      <c r="EU516" s="18"/>
      <c r="EV516" s="18"/>
      <c r="EW516" s="18"/>
      <c r="EX516" s="18"/>
      <c r="EY516" s="18"/>
      <c r="EZ516" s="18"/>
      <c r="FA516" s="18"/>
      <c r="FB516" s="18"/>
      <c r="FC516" s="18"/>
      <c r="FD516" s="18"/>
      <c r="FE516" s="18"/>
      <c r="FF516" s="18"/>
      <c r="FG516" s="18"/>
      <c r="FH516" s="18"/>
      <c r="FI516" s="18"/>
      <c r="FJ516" s="18"/>
      <c r="FK516" s="18"/>
      <c r="FL516" s="18"/>
      <c r="FM516" s="18"/>
      <c r="FN516" s="18"/>
      <c r="FO516" s="18"/>
      <c r="FP516" s="18"/>
      <c r="FQ516" s="18"/>
      <c r="FR516" s="18"/>
      <c r="FS516" s="18"/>
      <c r="FT516" s="18"/>
      <c r="FU516" s="18"/>
      <c r="FV516" s="18"/>
      <c r="FW516" s="18"/>
      <c r="FX516" s="18"/>
      <c r="FY516" s="18"/>
      <c r="FZ516" s="18"/>
      <c r="GA516" s="18"/>
      <c r="GB516" s="18"/>
      <c r="GC516" s="18"/>
      <c r="GD516" s="18"/>
      <c r="GE516" s="18"/>
      <c r="GF516" s="18"/>
      <c r="GG516" s="18"/>
      <c r="GH516" s="18"/>
      <c r="GI516" s="18"/>
      <c r="GJ516" s="18"/>
      <c r="GK516" s="18"/>
      <c r="GL516" s="18"/>
      <c r="GM516" s="18"/>
      <c r="GN516" s="18"/>
      <c r="GO516" s="18"/>
    </row>
    <row r="517" spans="1:197" s="2" customFormat="1" x14ac:dyDescent="0.25">
      <c r="A517" s="167"/>
      <c r="B517" s="645"/>
      <c r="C517" s="439" t="s">
        <v>106</v>
      </c>
      <c r="D517" s="440"/>
      <c r="E517" s="441"/>
      <c r="F517" s="242" t="s">
        <v>248</v>
      </c>
      <c r="G517" s="257">
        <v>2</v>
      </c>
      <c r="H517" s="447" t="s">
        <v>93</v>
      </c>
      <c r="I517" s="469"/>
      <c r="J517" s="448"/>
      <c r="K517" s="447" t="s">
        <v>20</v>
      </c>
      <c r="L517" s="448"/>
      <c r="M517" s="242" t="s">
        <v>23</v>
      </c>
      <c r="N517" s="231">
        <v>4</v>
      </c>
      <c r="O517" s="614"/>
      <c r="P517" s="609"/>
      <c r="Q517" s="536"/>
      <c r="R517" s="537"/>
      <c r="S517" s="2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8"/>
      <c r="BS517" s="18"/>
      <c r="BT517" s="18"/>
      <c r="BU517" s="18"/>
      <c r="BV517" s="18"/>
      <c r="BW517" s="18"/>
      <c r="BX517" s="18"/>
      <c r="BY517" s="18"/>
      <c r="BZ517" s="18"/>
      <c r="CA517" s="18"/>
      <c r="CB517" s="18"/>
      <c r="CC517" s="18"/>
      <c r="CD517" s="18"/>
      <c r="CE517" s="18"/>
      <c r="CF517" s="18"/>
      <c r="CG517" s="18"/>
      <c r="CH517" s="18"/>
      <c r="CI517" s="18"/>
      <c r="CJ517" s="18"/>
      <c r="CK517" s="18"/>
      <c r="CL517" s="18"/>
      <c r="CM517" s="18"/>
      <c r="CN517" s="18"/>
      <c r="CO517" s="18"/>
      <c r="CP517" s="18"/>
      <c r="CQ517" s="18"/>
      <c r="CR517" s="18"/>
      <c r="CS517" s="18"/>
      <c r="CT517" s="18"/>
      <c r="CU517" s="18"/>
      <c r="CV517" s="18"/>
      <c r="CW517" s="18"/>
      <c r="CX517" s="18"/>
      <c r="CY517" s="18"/>
      <c r="CZ517" s="18"/>
      <c r="DA517" s="18"/>
      <c r="DB517" s="18"/>
      <c r="DC517" s="18"/>
      <c r="DD517" s="18"/>
      <c r="DE517" s="18"/>
      <c r="DF517" s="18"/>
      <c r="DG517" s="18"/>
      <c r="DH517" s="18"/>
      <c r="DI517" s="18"/>
      <c r="DJ517" s="18"/>
      <c r="DK517" s="18"/>
      <c r="DL517" s="18"/>
      <c r="DM517" s="18"/>
      <c r="DN517" s="18"/>
      <c r="DO517" s="18"/>
      <c r="DP517" s="18"/>
      <c r="DQ517" s="18"/>
      <c r="DR517" s="18"/>
      <c r="DS517" s="18"/>
      <c r="DT517" s="18"/>
      <c r="DU517" s="18"/>
      <c r="DV517" s="18"/>
      <c r="DW517" s="18"/>
      <c r="DX517" s="18"/>
      <c r="DY517" s="18"/>
      <c r="DZ517" s="18"/>
      <c r="EA517" s="18"/>
      <c r="EB517" s="18"/>
      <c r="EC517" s="18"/>
      <c r="ED517" s="18"/>
      <c r="EE517" s="18"/>
      <c r="EF517" s="18"/>
      <c r="EG517" s="18"/>
      <c r="EH517" s="18"/>
      <c r="EI517" s="18"/>
      <c r="EJ517" s="18"/>
      <c r="EK517" s="18"/>
      <c r="EL517" s="18"/>
      <c r="EM517" s="18"/>
      <c r="EN517" s="18"/>
      <c r="EO517" s="18"/>
      <c r="EP517" s="18"/>
      <c r="EQ517" s="18"/>
      <c r="ER517" s="18"/>
      <c r="ES517" s="18"/>
      <c r="ET517" s="18"/>
      <c r="EU517" s="18"/>
      <c r="EV517" s="18"/>
      <c r="EW517" s="18"/>
      <c r="EX517" s="18"/>
      <c r="EY517" s="18"/>
      <c r="EZ517" s="18"/>
      <c r="FA517" s="18"/>
      <c r="FB517" s="18"/>
      <c r="FC517" s="18"/>
      <c r="FD517" s="18"/>
      <c r="FE517" s="18"/>
      <c r="FF517" s="18"/>
      <c r="FG517" s="18"/>
      <c r="FH517" s="18"/>
      <c r="FI517" s="18"/>
      <c r="FJ517" s="18"/>
      <c r="FK517" s="18"/>
      <c r="FL517" s="18"/>
      <c r="FM517" s="18"/>
      <c r="FN517" s="18"/>
      <c r="FO517" s="18"/>
      <c r="FP517" s="18"/>
      <c r="FQ517" s="18"/>
      <c r="FR517" s="18"/>
      <c r="FS517" s="18"/>
      <c r="FT517" s="18"/>
      <c r="FU517" s="18"/>
      <c r="FV517" s="18"/>
      <c r="FW517" s="18"/>
      <c r="FX517" s="18"/>
      <c r="FY517" s="18"/>
      <c r="FZ517" s="18"/>
      <c r="GA517" s="18"/>
      <c r="GB517" s="18"/>
      <c r="GC517" s="18"/>
      <c r="GD517" s="18"/>
      <c r="GE517" s="18"/>
      <c r="GF517" s="18"/>
      <c r="GG517" s="18"/>
      <c r="GH517" s="18"/>
      <c r="GI517" s="18"/>
      <c r="GJ517" s="18"/>
      <c r="GK517" s="18"/>
      <c r="GL517" s="18"/>
      <c r="GM517" s="18"/>
      <c r="GN517" s="18"/>
      <c r="GO517" s="18"/>
    </row>
    <row r="518" spans="1:197" s="2" customFormat="1" ht="15.75" customHeight="1" x14ac:dyDescent="0.25">
      <c r="A518" s="167"/>
      <c r="B518" s="645"/>
      <c r="C518" s="439" t="s">
        <v>57</v>
      </c>
      <c r="D518" s="440"/>
      <c r="E518" s="441"/>
      <c r="F518" s="242" t="s">
        <v>23</v>
      </c>
      <c r="G518" s="257">
        <v>4</v>
      </c>
      <c r="H518" s="447" t="s">
        <v>138</v>
      </c>
      <c r="I518" s="469"/>
      <c r="J518" s="448"/>
      <c r="K518" s="447" t="s">
        <v>20</v>
      </c>
      <c r="L518" s="448"/>
      <c r="M518" s="242" t="s">
        <v>23</v>
      </c>
      <c r="N518" s="231">
        <v>8</v>
      </c>
      <c r="O518" s="614"/>
      <c r="P518" s="609"/>
      <c r="Q518" s="536"/>
      <c r="R518" s="537"/>
      <c r="S518" s="2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18"/>
      <c r="BW518" s="18"/>
      <c r="BX518" s="18"/>
      <c r="BY518" s="18"/>
      <c r="BZ518" s="18"/>
      <c r="CA518" s="18"/>
      <c r="CB518" s="18"/>
      <c r="CC518" s="18"/>
      <c r="CD518" s="18"/>
      <c r="CE518" s="18"/>
      <c r="CF518" s="18"/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  <c r="DN518" s="18"/>
      <c r="DO518" s="18"/>
      <c r="DP518" s="18"/>
      <c r="DQ518" s="18"/>
      <c r="DR518" s="18"/>
      <c r="DS518" s="18"/>
      <c r="DT518" s="18"/>
      <c r="DU518" s="18"/>
      <c r="DV518" s="18"/>
      <c r="DW518" s="18"/>
      <c r="DX518" s="18"/>
      <c r="DY518" s="18"/>
      <c r="DZ518" s="18"/>
      <c r="EA518" s="18"/>
      <c r="EB518" s="18"/>
      <c r="EC518" s="18"/>
      <c r="ED518" s="18"/>
      <c r="EE518" s="18"/>
      <c r="EF518" s="18"/>
      <c r="EG518" s="18"/>
      <c r="EH518" s="18"/>
      <c r="EI518" s="18"/>
      <c r="EJ518" s="18"/>
      <c r="EK518" s="18"/>
      <c r="EL518" s="18"/>
      <c r="EM518" s="18"/>
      <c r="EN518" s="18"/>
      <c r="EO518" s="18"/>
      <c r="EP518" s="18"/>
      <c r="EQ518" s="18"/>
      <c r="ER518" s="18"/>
      <c r="ES518" s="18"/>
      <c r="ET518" s="18"/>
      <c r="EU518" s="18"/>
      <c r="EV518" s="18"/>
      <c r="EW518" s="18"/>
      <c r="EX518" s="18"/>
      <c r="EY518" s="18"/>
      <c r="EZ518" s="18"/>
      <c r="FA518" s="18"/>
      <c r="FB518" s="18"/>
      <c r="FC518" s="18"/>
      <c r="FD518" s="18"/>
      <c r="FE518" s="18"/>
      <c r="FF518" s="18"/>
      <c r="FG518" s="18"/>
      <c r="FH518" s="18"/>
      <c r="FI518" s="18"/>
      <c r="FJ518" s="18"/>
      <c r="FK518" s="18"/>
      <c r="FL518" s="18"/>
      <c r="FM518" s="18"/>
      <c r="FN518" s="18"/>
      <c r="FO518" s="18"/>
      <c r="FP518" s="18"/>
      <c r="FQ518" s="18"/>
      <c r="FR518" s="18"/>
      <c r="FS518" s="18"/>
      <c r="FT518" s="18"/>
      <c r="FU518" s="18"/>
      <c r="FV518" s="18"/>
      <c r="FW518" s="18"/>
      <c r="FX518" s="18"/>
      <c r="FY518" s="18"/>
      <c r="FZ518" s="18"/>
      <c r="GA518" s="18"/>
      <c r="GB518" s="18"/>
      <c r="GC518" s="18"/>
      <c r="GD518" s="18"/>
      <c r="GE518" s="18"/>
      <c r="GF518" s="18"/>
      <c r="GG518" s="18"/>
      <c r="GH518" s="18"/>
      <c r="GI518" s="18"/>
      <c r="GJ518" s="18"/>
      <c r="GK518" s="18"/>
      <c r="GL518" s="18"/>
      <c r="GM518" s="18"/>
      <c r="GN518" s="18"/>
      <c r="GO518" s="18"/>
    </row>
    <row r="519" spans="1:197" s="2" customFormat="1" ht="15.75" customHeight="1" x14ac:dyDescent="0.25">
      <c r="A519" s="167"/>
      <c r="B519" s="645"/>
      <c r="C519" s="92"/>
      <c r="D519" s="109"/>
      <c r="E519" s="93"/>
      <c r="F519" s="242"/>
      <c r="G519" s="257"/>
      <c r="H519" s="114" t="s">
        <v>44</v>
      </c>
      <c r="I519" s="143"/>
      <c r="J519" s="115"/>
      <c r="K519" s="445" t="s">
        <v>45</v>
      </c>
      <c r="L519" s="446"/>
      <c r="M519" s="242" t="s">
        <v>255</v>
      </c>
      <c r="N519" s="231">
        <v>0.5</v>
      </c>
      <c r="O519" s="614"/>
      <c r="P519" s="609"/>
      <c r="Q519" s="536"/>
      <c r="R519" s="537"/>
      <c r="S519" s="2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18"/>
      <c r="BW519" s="18"/>
      <c r="BX519" s="18"/>
      <c r="BY519" s="18"/>
      <c r="BZ519" s="18"/>
      <c r="CA519" s="18"/>
      <c r="CB519" s="18"/>
      <c r="CC519" s="18"/>
      <c r="CD519" s="18"/>
      <c r="CE519" s="18"/>
      <c r="CF519" s="18"/>
      <c r="CG519" s="18"/>
      <c r="CH519" s="18"/>
      <c r="CI519" s="18"/>
      <c r="CJ519" s="18"/>
      <c r="CK519" s="18"/>
      <c r="CL519" s="18"/>
      <c r="CM519" s="18"/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  <c r="CX519" s="18"/>
      <c r="CY519" s="18"/>
      <c r="CZ519" s="18"/>
      <c r="DA519" s="18"/>
      <c r="DB519" s="18"/>
      <c r="DC519" s="18"/>
      <c r="DD519" s="18"/>
      <c r="DE519" s="18"/>
      <c r="DF519" s="18"/>
      <c r="DG519" s="18"/>
      <c r="DH519" s="18"/>
      <c r="DI519" s="18"/>
      <c r="DJ519" s="18"/>
      <c r="DK519" s="18"/>
      <c r="DL519" s="18"/>
      <c r="DM519" s="18"/>
      <c r="DN519" s="18"/>
      <c r="DO519" s="18"/>
      <c r="DP519" s="18"/>
      <c r="DQ519" s="18"/>
      <c r="DR519" s="18"/>
      <c r="DS519" s="18"/>
      <c r="DT519" s="18"/>
      <c r="DU519" s="18"/>
      <c r="DV519" s="18"/>
      <c r="DW519" s="18"/>
      <c r="DX519" s="18"/>
      <c r="DY519" s="18"/>
      <c r="DZ519" s="18"/>
      <c r="EA519" s="18"/>
      <c r="EB519" s="18"/>
      <c r="EC519" s="18"/>
      <c r="ED519" s="18"/>
      <c r="EE519" s="18"/>
      <c r="EF519" s="18"/>
      <c r="EG519" s="18"/>
      <c r="EH519" s="18"/>
      <c r="EI519" s="18"/>
      <c r="EJ519" s="18"/>
      <c r="EK519" s="18"/>
      <c r="EL519" s="18"/>
      <c r="EM519" s="18"/>
      <c r="EN519" s="18"/>
      <c r="EO519" s="18"/>
      <c r="EP519" s="18"/>
      <c r="EQ519" s="18"/>
      <c r="ER519" s="18"/>
      <c r="ES519" s="18"/>
      <c r="ET519" s="18"/>
      <c r="EU519" s="18"/>
      <c r="EV519" s="18"/>
      <c r="EW519" s="18"/>
      <c r="EX519" s="18"/>
      <c r="EY519" s="18"/>
      <c r="EZ519" s="18"/>
      <c r="FA519" s="18"/>
      <c r="FB519" s="18"/>
      <c r="FC519" s="18"/>
      <c r="FD519" s="18"/>
      <c r="FE519" s="18"/>
      <c r="FF519" s="18"/>
      <c r="FG519" s="18"/>
      <c r="FH519" s="18"/>
      <c r="FI519" s="18"/>
      <c r="FJ519" s="18"/>
      <c r="FK519" s="18"/>
      <c r="FL519" s="18"/>
      <c r="FM519" s="18"/>
      <c r="FN519" s="18"/>
      <c r="FO519" s="18"/>
      <c r="FP519" s="18"/>
      <c r="FQ519" s="18"/>
      <c r="FR519" s="18"/>
      <c r="FS519" s="18"/>
      <c r="FT519" s="18"/>
      <c r="FU519" s="18"/>
      <c r="FV519" s="18"/>
      <c r="FW519" s="18"/>
      <c r="FX519" s="18"/>
      <c r="FY519" s="18"/>
      <c r="FZ519" s="18"/>
      <c r="GA519" s="18"/>
      <c r="GB519" s="18"/>
      <c r="GC519" s="18"/>
      <c r="GD519" s="18"/>
      <c r="GE519" s="18"/>
      <c r="GF519" s="18"/>
      <c r="GG519" s="18"/>
      <c r="GH519" s="18"/>
      <c r="GI519" s="18"/>
      <c r="GJ519" s="18"/>
      <c r="GK519" s="18"/>
      <c r="GL519" s="18"/>
      <c r="GM519" s="18"/>
      <c r="GN519" s="18"/>
      <c r="GO519" s="18"/>
    </row>
    <row r="520" spans="1:197" s="2" customFormat="1" ht="15.75" customHeight="1" x14ac:dyDescent="0.25">
      <c r="A520" s="167"/>
      <c r="B520" s="645"/>
      <c r="C520" s="92"/>
      <c r="D520" s="109"/>
      <c r="E520" s="93"/>
      <c r="F520" s="242"/>
      <c r="G520" s="257"/>
      <c r="H520" s="114" t="s">
        <v>236</v>
      </c>
      <c r="I520" s="143"/>
      <c r="J520" s="115"/>
      <c r="K520" s="445" t="s">
        <v>51</v>
      </c>
      <c r="L520" s="446"/>
      <c r="M520" s="242" t="s">
        <v>23</v>
      </c>
      <c r="N520" s="231">
        <v>10</v>
      </c>
      <c r="O520" s="614"/>
      <c r="P520" s="609"/>
      <c r="Q520" s="536"/>
      <c r="R520" s="537"/>
      <c r="S520" s="2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  <c r="BS520" s="18"/>
      <c r="BT520" s="18"/>
      <c r="BU520" s="18"/>
      <c r="BV520" s="18"/>
      <c r="BW520" s="18"/>
      <c r="BX520" s="18"/>
      <c r="BY520" s="18"/>
      <c r="BZ520" s="18"/>
      <c r="CA520" s="18"/>
      <c r="CB520" s="18"/>
      <c r="CC520" s="18"/>
      <c r="CD520" s="18"/>
      <c r="CE520" s="18"/>
      <c r="CF520" s="18"/>
      <c r="CG520" s="18"/>
      <c r="CH520" s="18"/>
      <c r="CI520" s="18"/>
      <c r="CJ520" s="18"/>
      <c r="CK520" s="18"/>
      <c r="CL520" s="18"/>
      <c r="CM520" s="18"/>
      <c r="CN520" s="18"/>
      <c r="CO520" s="18"/>
      <c r="CP520" s="18"/>
      <c r="CQ520" s="18"/>
      <c r="CR520" s="18"/>
      <c r="CS520" s="18"/>
      <c r="CT520" s="18"/>
      <c r="CU520" s="18"/>
      <c r="CV520" s="18"/>
      <c r="CW520" s="18"/>
      <c r="CX520" s="18"/>
      <c r="CY520" s="18"/>
      <c r="CZ520" s="18"/>
      <c r="DA520" s="18"/>
      <c r="DB520" s="18"/>
      <c r="DC520" s="18"/>
      <c r="DD520" s="18"/>
      <c r="DE520" s="18"/>
      <c r="DF520" s="18"/>
      <c r="DG520" s="18"/>
      <c r="DH520" s="18"/>
      <c r="DI520" s="18"/>
      <c r="DJ520" s="18"/>
      <c r="DK520" s="18"/>
      <c r="DL520" s="18"/>
      <c r="DM520" s="18"/>
      <c r="DN520" s="18"/>
      <c r="DO520" s="18"/>
      <c r="DP520" s="18"/>
      <c r="DQ520" s="18"/>
      <c r="DR520" s="18"/>
      <c r="DS520" s="18"/>
      <c r="DT520" s="18"/>
      <c r="DU520" s="18"/>
      <c r="DV520" s="18"/>
      <c r="DW520" s="18"/>
      <c r="DX520" s="18"/>
      <c r="DY520" s="18"/>
      <c r="DZ520" s="18"/>
      <c r="EA520" s="18"/>
      <c r="EB520" s="18"/>
      <c r="EC520" s="18"/>
      <c r="ED520" s="18"/>
      <c r="EE520" s="18"/>
      <c r="EF520" s="18"/>
      <c r="EG520" s="18"/>
      <c r="EH520" s="18"/>
      <c r="EI520" s="18"/>
      <c r="EJ520" s="18"/>
      <c r="EK520" s="18"/>
      <c r="EL520" s="18"/>
      <c r="EM520" s="18"/>
      <c r="EN520" s="18"/>
      <c r="EO520" s="18"/>
      <c r="EP520" s="18"/>
      <c r="EQ520" s="18"/>
      <c r="ER520" s="18"/>
      <c r="ES520" s="18"/>
      <c r="ET520" s="18"/>
      <c r="EU520" s="18"/>
      <c r="EV520" s="18"/>
      <c r="EW520" s="18"/>
      <c r="EX520" s="18"/>
      <c r="EY520" s="18"/>
      <c r="EZ520" s="18"/>
      <c r="FA520" s="18"/>
      <c r="FB520" s="18"/>
      <c r="FC520" s="18"/>
      <c r="FD520" s="18"/>
      <c r="FE520" s="18"/>
      <c r="FF520" s="18"/>
      <c r="FG520" s="18"/>
      <c r="FH520" s="18"/>
      <c r="FI520" s="18"/>
      <c r="FJ520" s="18"/>
      <c r="FK520" s="18"/>
      <c r="FL520" s="18"/>
      <c r="FM520" s="18"/>
      <c r="FN520" s="18"/>
      <c r="FO520" s="18"/>
      <c r="FP520" s="18"/>
      <c r="FQ520" s="18"/>
      <c r="FR520" s="18"/>
      <c r="FS520" s="18"/>
      <c r="FT520" s="18"/>
      <c r="FU520" s="18"/>
      <c r="FV520" s="18"/>
      <c r="FW520" s="18"/>
      <c r="FX520" s="18"/>
      <c r="FY520" s="18"/>
      <c r="FZ520" s="18"/>
      <c r="GA520" s="18"/>
      <c r="GB520" s="18"/>
      <c r="GC520" s="18"/>
      <c r="GD520" s="18"/>
      <c r="GE520" s="18"/>
      <c r="GF520" s="18"/>
      <c r="GG520" s="18"/>
      <c r="GH520" s="18"/>
      <c r="GI520" s="18"/>
      <c r="GJ520" s="18"/>
      <c r="GK520" s="18"/>
      <c r="GL520" s="18"/>
      <c r="GM520" s="18"/>
      <c r="GN520" s="18"/>
      <c r="GO520" s="18"/>
    </row>
    <row r="521" spans="1:197" s="2" customFormat="1" ht="15.75" customHeight="1" x14ac:dyDescent="0.25">
      <c r="A521" s="167"/>
      <c r="B521" s="645"/>
      <c r="C521" s="92"/>
      <c r="D521" s="109"/>
      <c r="E521" s="93"/>
      <c r="F521" s="242"/>
      <c r="G521" s="257"/>
      <c r="H521" s="114" t="s">
        <v>52</v>
      </c>
      <c r="I521" s="143"/>
      <c r="J521" s="115"/>
      <c r="K521" s="445" t="s">
        <v>53</v>
      </c>
      <c r="L521" s="446"/>
      <c r="M521" s="242" t="s">
        <v>23</v>
      </c>
      <c r="N521" s="231">
        <v>20</v>
      </c>
      <c r="O521" s="614"/>
      <c r="P521" s="609"/>
      <c r="Q521" s="536"/>
      <c r="R521" s="537"/>
      <c r="S521" s="2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18"/>
      <c r="BW521" s="18"/>
      <c r="BX521" s="18"/>
      <c r="BY521" s="18"/>
      <c r="BZ521" s="18"/>
      <c r="CA521" s="18"/>
      <c r="CB521" s="18"/>
      <c r="CC521" s="18"/>
      <c r="CD521" s="18"/>
      <c r="CE521" s="18"/>
      <c r="CF521" s="18"/>
      <c r="CG521" s="18"/>
      <c r="CH521" s="18"/>
      <c r="CI521" s="18"/>
      <c r="CJ521" s="18"/>
      <c r="CK521" s="18"/>
      <c r="CL521" s="18"/>
      <c r="CM521" s="18"/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  <c r="CX521" s="18"/>
      <c r="CY521" s="18"/>
      <c r="CZ521" s="18"/>
      <c r="DA521" s="18"/>
      <c r="DB521" s="18"/>
      <c r="DC521" s="18"/>
      <c r="DD521" s="18"/>
      <c r="DE521" s="18"/>
      <c r="DF521" s="18"/>
      <c r="DG521" s="18"/>
      <c r="DH521" s="18"/>
      <c r="DI521" s="18"/>
      <c r="DJ521" s="18"/>
      <c r="DK521" s="18"/>
      <c r="DL521" s="18"/>
      <c r="DM521" s="18"/>
      <c r="DN521" s="18"/>
      <c r="DO521" s="18"/>
      <c r="DP521" s="18"/>
      <c r="DQ521" s="18"/>
      <c r="DR521" s="18"/>
      <c r="DS521" s="18"/>
      <c r="DT521" s="18"/>
      <c r="DU521" s="18"/>
      <c r="DV521" s="18"/>
      <c r="DW521" s="18"/>
      <c r="DX521" s="18"/>
      <c r="DY521" s="18"/>
      <c r="DZ521" s="18"/>
      <c r="EA521" s="18"/>
      <c r="EB521" s="18"/>
      <c r="EC521" s="18"/>
      <c r="ED521" s="18"/>
      <c r="EE521" s="18"/>
      <c r="EF521" s="18"/>
      <c r="EG521" s="18"/>
      <c r="EH521" s="18"/>
      <c r="EI521" s="18"/>
      <c r="EJ521" s="18"/>
      <c r="EK521" s="18"/>
      <c r="EL521" s="18"/>
      <c r="EM521" s="18"/>
      <c r="EN521" s="18"/>
      <c r="EO521" s="18"/>
      <c r="EP521" s="18"/>
      <c r="EQ521" s="18"/>
      <c r="ER521" s="18"/>
      <c r="ES521" s="18"/>
      <c r="ET521" s="18"/>
      <c r="EU521" s="18"/>
      <c r="EV521" s="18"/>
      <c r="EW521" s="18"/>
      <c r="EX521" s="18"/>
      <c r="EY521" s="18"/>
      <c r="EZ521" s="18"/>
      <c r="FA521" s="18"/>
      <c r="FB521" s="18"/>
      <c r="FC521" s="18"/>
      <c r="FD521" s="18"/>
      <c r="FE521" s="18"/>
      <c r="FF521" s="18"/>
      <c r="FG521" s="18"/>
      <c r="FH521" s="18"/>
      <c r="FI521" s="18"/>
      <c r="FJ521" s="18"/>
      <c r="FK521" s="18"/>
      <c r="FL521" s="18"/>
      <c r="FM521" s="18"/>
      <c r="FN521" s="18"/>
      <c r="FO521" s="18"/>
      <c r="FP521" s="18"/>
      <c r="FQ521" s="18"/>
      <c r="FR521" s="18"/>
      <c r="FS521" s="18"/>
      <c r="FT521" s="18"/>
      <c r="FU521" s="18"/>
      <c r="FV521" s="18"/>
      <c r="FW521" s="18"/>
      <c r="FX521" s="18"/>
      <c r="FY521" s="18"/>
      <c r="FZ521" s="18"/>
      <c r="GA521" s="18"/>
      <c r="GB521" s="18"/>
      <c r="GC521" s="18"/>
      <c r="GD521" s="18"/>
      <c r="GE521" s="18"/>
      <c r="GF521" s="18"/>
      <c r="GG521" s="18"/>
      <c r="GH521" s="18"/>
      <c r="GI521" s="18"/>
      <c r="GJ521" s="18"/>
      <c r="GK521" s="18"/>
      <c r="GL521" s="18"/>
      <c r="GM521" s="18"/>
      <c r="GN521" s="18"/>
      <c r="GO521" s="18"/>
    </row>
    <row r="522" spans="1:197" s="2" customFormat="1" ht="15" customHeight="1" x14ac:dyDescent="0.25">
      <c r="A522" s="167"/>
      <c r="B522" s="645"/>
      <c r="C522" s="439"/>
      <c r="D522" s="440"/>
      <c r="E522" s="441"/>
      <c r="F522" s="255"/>
      <c r="G522" s="255"/>
      <c r="H522" s="548" t="s">
        <v>80</v>
      </c>
      <c r="I522" s="583"/>
      <c r="J522" s="549"/>
      <c r="K522" s="578" t="s">
        <v>51</v>
      </c>
      <c r="L522" s="579"/>
      <c r="M522" s="242" t="s">
        <v>23</v>
      </c>
      <c r="N522" s="238">
        <v>16</v>
      </c>
      <c r="O522" s="614"/>
      <c r="P522" s="609"/>
      <c r="Q522" s="536"/>
      <c r="R522" s="537"/>
      <c r="S522" s="2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  <c r="BS522" s="18"/>
      <c r="BT522" s="18"/>
      <c r="BU522" s="18"/>
      <c r="BV522" s="18"/>
      <c r="BW522" s="18"/>
      <c r="BX522" s="18"/>
      <c r="BY522" s="18"/>
      <c r="BZ522" s="18"/>
      <c r="CA522" s="18"/>
      <c r="CB522" s="18"/>
      <c r="CC522" s="18"/>
      <c r="CD522" s="18"/>
      <c r="CE522" s="18"/>
      <c r="CF522" s="18"/>
      <c r="CG522" s="18"/>
      <c r="CH522" s="18"/>
      <c r="CI522" s="18"/>
      <c r="CJ522" s="18"/>
      <c r="CK522" s="18"/>
      <c r="CL522" s="18"/>
      <c r="CM522" s="18"/>
      <c r="CN522" s="18"/>
      <c r="CO522" s="18"/>
      <c r="CP522" s="18"/>
      <c r="CQ522" s="18"/>
      <c r="CR522" s="18"/>
      <c r="CS522" s="18"/>
      <c r="CT522" s="18"/>
      <c r="CU522" s="18"/>
      <c r="CV522" s="18"/>
      <c r="CW522" s="18"/>
      <c r="CX522" s="18"/>
      <c r="CY522" s="18"/>
      <c r="CZ522" s="18"/>
      <c r="DA522" s="18"/>
      <c r="DB522" s="18"/>
      <c r="DC522" s="18"/>
      <c r="DD522" s="18"/>
      <c r="DE522" s="18"/>
      <c r="DF522" s="18"/>
      <c r="DG522" s="18"/>
      <c r="DH522" s="18"/>
      <c r="DI522" s="18"/>
      <c r="DJ522" s="18"/>
      <c r="DK522" s="18"/>
      <c r="DL522" s="18"/>
      <c r="DM522" s="18"/>
      <c r="DN522" s="18"/>
      <c r="DO522" s="18"/>
      <c r="DP522" s="18"/>
      <c r="DQ522" s="18"/>
      <c r="DR522" s="18"/>
      <c r="DS522" s="18"/>
      <c r="DT522" s="18"/>
      <c r="DU522" s="18"/>
      <c r="DV522" s="18"/>
      <c r="DW522" s="18"/>
      <c r="DX522" s="18"/>
      <c r="DY522" s="18"/>
      <c r="DZ522" s="18"/>
      <c r="EA522" s="18"/>
      <c r="EB522" s="18"/>
      <c r="EC522" s="18"/>
      <c r="ED522" s="18"/>
      <c r="EE522" s="18"/>
      <c r="EF522" s="18"/>
      <c r="EG522" s="18"/>
      <c r="EH522" s="18"/>
      <c r="EI522" s="18"/>
      <c r="EJ522" s="18"/>
      <c r="EK522" s="18"/>
      <c r="EL522" s="18"/>
      <c r="EM522" s="18"/>
      <c r="EN522" s="18"/>
      <c r="EO522" s="18"/>
      <c r="EP522" s="18"/>
      <c r="EQ522" s="18"/>
      <c r="ER522" s="18"/>
      <c r="ES522" s="18"/>
      <c r="ET522" s="18"/>
      <c r="EU522" s="18"/>
      <c r="EV522" s="18"/>
      <c r="EW522" s="18"/>
      <c r="EX522" s="18"/>
      <c r="EY522" s="18"/>
      <c r="EZ522" s="18"/>
      <c r="FA522" s="18"/>
      <c r="FB522" s="18"/>
      <c r="FC522" s="18"/>
      <c r="FD522" s="18"/>
      <c r="FE522" s="18"/>
      <c r="FF522" s="18"/>
      <c r="FG522" s="18"/>
      <c r="FH522" s="18"/>
      <c r="FI522" s="18"/>
      <c r="FJ522" s="18"/>
      <c r="FK522" s="18"/>
      <c r="FL522" s="18"/>
      <c r="FM522" s="18"/>
      <c r="FN522" s="18"/>
      <c r="FO522" s="18"/>
      <c r="FP522" s="18"/>
      <c r="FQ522" s="18"/>
      <c r="FR522" s="18"/>
      <c r="FS522" s="18"/>
      <c r="FT522" s="18"/>
      <c r="FU522" s="18"/>
      <c r="FV522" s="18"/>
      <c r="FW522" s="18"/>
      <c r="FX522" s="18"/>
      <c r="FY522" s="18"/>
      <c r="FZ522" s="18"/>
      <c r="GA522" s="18"/>
      <c r="GB522" s="18"/>
      <c r="GC522" s="18"/>
      <c r="GD522" s="18"/>
      <c r="GE522" s="18"/>
      <c r="GF522" s="18"/>
      <c r="GG522" s="18"/>
      <c r="GH522" s="18"/>
      <c r="GI522" s="18"/>
      <c r="GJ522" s="18"/>
      <c r="GK522" s="18"/>
      <c r="GL522" s="18"/>
      <c r="GM522" s="18"/>
      <c r="GN522" s="18"/>
      <c r="GO522" s="18"/>
    </row>
    <row r="523" spans="1:197" s="2" customFormat="1" ht="15" customHeight="1" x14ac:dyDescent="0.25">
      <c r="A523" s="167"/>
      <c r="B523" s="645"/>
      <c r="C523" s="470"/>
      <c r="D523" s="514"/>
      <c r="E523" s="471"/>
      <c r="F523" s="260"/>
      <c r="G523" s="260"/>
      <c r="H523" s="466" t="s">
        <v>50</v>
      </c>
      <c r="I523" s="467"/>
      <c r="J523" s="468"/>
      <c r="K523" s="666" t="s">
        <v>53</v>
      </c>
      <c r="L523" s="667"/>
      <c r="M523" s="247" t="s">
        <v>23</v>
      </c>
      <c r="N523" s="239">
        <v>32</v>
      </c>
      <c r="O523" s="615"/>
      <c r="P523" s="611"/>
      <c r="Q523" s="530"/>
      <c r="R523" s="531"/>
      <c r="S523" s="2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18"/>
      <c r="BW523" s="18"/>
      <c r="BX523" s="18"/>
      <c r="BY523" s="18"/>
      <c r="BZ523" s="18"/>
      <c r="CA523" s="18"/>
      <c r="CB523" s="18"/>
      <c r="CC523" s="18"/>
      <c r="CD523" s="18"/>
      <c r="CE523" s="18"/>
      <c r="CF523" s="18"/>
      <c r="CG523" s="18"/>
      <c r="CH523" s="18"/>
      <c r="CI523" s="18"/>
      <c r="CJ523" s="18"/>
      <c r="CK523" s="18"/>
      <c r="CL523" s="18"/>
      <c r="CM523" s="18"/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  <c r="CX523" s="18"/>
      <c r="CY523" s="18"/>
      <c r="CZ523" s="18"/>
      <c r="DA523" s="18"/>
      <c r="DB523" s="18"/>
      <c r="DC523" s="18"/>
      <c r="DD523" s="18"/>
      <c r="DE523" s="18"/>
      <c r="DF523" s="18"/>
      <c r="DG523" s="18"/>
      <c r="DH523" s="18"/>
      <c r="DI523" s="18"/>
      <c r="DJ523" s="18"/>
      <c r="DK523" s="18"/>
      <c r="DL523" s="18"/>
      <c r="DM523" s="18"/>
      <c r="DN523" s="18"/>
      <c r="DO523" s="18"/>
      <c r="DP523" s="18"/>
      <c r="DQ523" s="18"/>
      <c r="DR523" s="18"/>
      <c r="DS523" s="18"/>
      <c r="DT523" s="18"/>
      <c r="DU523" s="18"/>
      <c r="DV523" s="18"/>
      <c r="DW523" s="18"/>
      <c r="DX523" s="18"/>
      <c r="DY523" s="18"/>
      <c r="DZ523" s="18"/>
      <c r="EA523" s="18"/>
      <c r="EB523" s="18"/>
      <c r="EC523" s="18"/>
      <c r="ED523" s="18"/>
      <c r="EE523" s="18"/>
      <c r="EF523" s="18"/>
      <c r="EG523" s="18"/>
      <c r="EH523" s="18"/>
      <c r="EI523" s="18"/>
      <c r="EJ523" s="18"/>
      <c r="EK523" s="18"/>
      <c r="EL523" s="18"/>
      <c r="EM523" s="18"/>
      <c r="EN523" s="18"/>
      <c r="EO523" s="18"/>
      <c r="EP523" s="18"/>
      <c r="EQ523" s="18"/>
      <c r="ER523" s="18"/>
      <c r="ES523" s="18"/>
      <c r="ET523" s="18"/>
      <c r="EU523" s="18"/>
      <c r="EV523" s="18"/>
      <c r="EW523" s="18"/>
      <c r="EX523" s="18"/>
      <c r="EY523" s="18"/>
      <c r="EZ523" s="18"/>
      <c r="FA523" s="18"/>
      <c r="FB523" s="18"/>
      <c r="FC523" s="18"/>
      <c r="FD523" s="18"/>
      <c r="FE523" s="18"/>
      <c r="FF523" s="18"/>
      <c r="FG523" s="18"/>
      <c r="FH523" s="18"/>
      <c r="FI523" s="18"/>
      <c r="FJ523" s="18"/>
      <c r="FK523" s="18"/>
      <c r="FL523" s="18"/>
      <c r="FM523" s="18"/>
      <c r="FN523" s="18"/>
      <c r="FO523" s="18"/>
      <c r="FP523" s="18"/>
      <c r="FQ523" s="18"/>
      <c r="FR523" s="18"/>
      <c r="FS523" s="18"/>
      <c r="FT523" s="18"/>
      <c r="FU523" s="18"/>
      <c r="FV523" s="18"/>
      <c r="FW523" s="18"/>
      <c r="FX523" s="18"/>
      <c r="FY523" s="18"/>
      <c r="FZ523" s="18"/>
      <c r="GA523" s="18"/>
      <c r="GB523" s="18"/>
      <c r="GC523" s="18"/>
      <c r="GD523" s="18"/>
      <c r="GE523" s="18"/>
      <c r="GF523" s="18"/>
      <c r="GG523" s="18"/>
      <c r="GH523" s="18"/>
      <c r="GI523" s="18"/>
      <c r="GJ523" s="18"/>
      <c r="GK523" s="18"/>
      <c r="GL523" s="18"/>
      <c r="GM523" s="18"/>
      <c r="GN523" s="18"/>
      <c r="GO523" s="18"/>
    </row>
    <row r="524" spans="1:197" s="11" customFormat="1" ht="32.25" customHeight="1" x14ac:dyDescent="0.25">
      <c r="A524" s="167"/>
      <c r="B524" s="645"/>
      <c r="C524" s="558" t="s">
        <v>133</v>
      </c>
      <c r="D524" s="559"/>
      <c r="E524" s="560"/>
      <c r="F524" s="248" t="s">
        <v>23</v>
      </c>
      <c r="G524" s="256">
        <v>3</v>
      </c>
      <c r="H524" s="634" t="s">
        <v>95</v>
      </c>
      <c r="I524" s="635"/>
      <c r="J524" s="636"/>
      <c r="K524" s="426"/>
      <c r="L524" s="427"/>
      <c r="M524" s="248" t="s">
        <v>255</v>
      </c>
      <c r="N524" s="236">
        <v>0.3</v>
      </c>
      <c r="O524" s="613" t="s">
        <v>65</v>
      </c>
      <c r="P524" s="607"/>
      <c r="Q524" s="528" t="s">
        <v>287</v>
      </c>
      <c r="R524" s="529"/>
      <c r="S524" s="2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8"/>
      <c r="BS524" s="18"/>
      <c r="BT524" s="18"/>
      <c r="BU524" s="18"/>
      <c r="BV524" s="18"/>
      <c r="BW524" s="18"/>
      <c r="BX524" s="18"/>
      <c r="BY524" s="18"/>
      <c r="BZ524" s="18"/>
      <c r="CA524" s="18"/>
      <c r="CB524" s="18"/>
      <c r="CC524" s="18"/>
      <c r="CD524" s="18"/>
      <c r="CE524" s="18"/>
      <c r="CF524" s="18"/>
      <c r="CG524" s="18"/>
      <c r="CH524" s="18"/>
      <c r="CI524" s="18"/>
      <c r="CJ524" s="18"/>
      <c r="CK524" s="18"/>
      <c r="CL524" s="18"/>
      <c r="CM524" s="18"/>
      <c r="CN524" s="18"/>
      <c r="CO524" s="18"/>
      <c r="CP524" s="18"/>
      <c r="CQ524" s="18"/>
      <c r="CR524" s="18"/>
      <c r="CS524" s="18"/>
      <c r="CT524" s="18"/>
      <c r="CU524" s="18"/>
      <c r="CV524" s="18"/>
      <c r="CW524" s="18"/>
      <c r="CX524" s="18"/>
      <c r="CY524" s="18"/>
      <c r="CZ524" s="18"/>
      <c r="DA524" s="18"/>
      <c r="DB524" s="18"/>
      <c r="DC524" s="18"/>
      <c r="DD524" s="18"/>
      <c r="DE524" s="18"/>
      <c r="DF524" s="18"/>
      <c r="DG524" s="18"/>
      <c r="DH524" s="18"/>
      <c r="DI524" s="18"/>
      <c r="DJ524" s="18"/>
      <c r="DK524" s="18"/>
      <c r="DL524" s="18"/>
      <c r="DM524" s="18"/>
      <c r="DN524" s="18"/>
      <c r="DO524" s="18"/>
      <c r="DP524" s="18"/>
      <c r="DQ524" s="18"/>
      <c r="DR524" s="18"/>
      <c r="DS524" s="18"/>
      <c r="DT524" s="18"/>
      <c r="DU524" s="18"/>
      <c r="DV524" s="18"/>
      <c r="DW524" s="18"/>
      <c r="DX524" s="18"/>
      <c r="DY524" s="18"/>
      <c r="DZ524" s="18"/>
      <c r="EA524" s="18"/>
      <c r="EB524" s="18"/>
      <c r="EC524" s="18"/>
      <c r="ED524" s="18"/>
      <c r="EE524" s="18"/>
      <c r="EF524" s="18"/>
      <c r="EG524" s="18"/>
      <c r="EH524" s="18"/>
      <c r="EI524" s="18"/>
      <c r="EJ524" s="18"/>
      <c r="EK524" s="18"/>
      <c r="EL524" s="18"/>
      <c r="EM524" s="18"/>
      <c r="EN524" s="18"/>
      <c r="EO524" s="18"/>
      <c r="EP524" s="18"/>
      <c r="EQ524" s="18"/>
      <c r="ER524" s="18"/>
      <c r="ES524" s="18"/>
      <c r="ET524" s="18"/>
      <c r="EU524" s="18"/>
      <c r="EV524" s="18"/>
      <c r="EW524" s="18"/>
      <c r="EX524" s="18"/>
      <c r="EY524" s="18"/>
      <c r="EZ524" s="18"/>
      <c r="FA524" s="18"/>
      <c r="FB524" s="18"/>
      <c r="FC524" s="18"/>
      <c r="FD524" s="18"/>
      <c r="FE524" s="18"/>
      <c r="FF524" s="18"/>
      <c r="FG524" s="18"/>
      <c r="FH524" s="18"/>
      <c r="FI524" s="18"/>
      <c r="FJ524" s="18"/>
      <c r="FK524" s="18"/>
      <c r="FL524" s="18"/>
      <c r="FM524" s="18"/>
      <c r="FN524" s="18"/>
      <c r="FO524" s="18"/>
      <c r="FP524" s="18"/>
      <c r="FQ524" s="18"/>
      <c r="FR524" s="18"/>
      <c r="FS524" s="18"/>
      <c r="FT524" s="18"/>
      <c r="FU524" s="18"/>
      <c r="FV524" s="18"/>
      <c r="FW524" s="18"/>
      <c r="FX524" s="18"/>
      <c r="FY524" s="18"/>
      <c r="FZ524" s="18"/>
      <c r="GA524" s="18"/>
      <c r="GB524" s="18"/>
      <c r="GC524" s="18"/>
      <c r="GD524" s="18"/>
      <c r="GE524" s="18"/>
      <c r="GF524" s="18"/>
      <c r="GG524" s="18"/>
      <c r="GH524" s="18"/>
      <c r="GI524" s="18"/>
      <c r="GJ524" s="18"/>
      <c r="GK524" s="18"/>
      <c r="GL524" s="18"/>
      <c r="GM524" s="18"/>
      <c r="GN524" s="18"/>
      <c r="GO524" s="18"/>
    </row>
    <row r="525" spans="1:197" s="11" customFormat="1" ht="15.75" customHeight="1" x14ac:dyDescent="0.25">
      <c r="A525" s="167"/>
      <c r="B525" s="645"/>
      <c r="C525" s="439" t="s">
        <v>106</v>
      </c>
      <c r="D525" s="440"/>
      <c r="E525" s="441"/>
      <c r="F525" s="242" t="s">
        <v>248</v>
      </c>
      <c r="G525" s="257">
        <v>2</v>
      </c>
      <c r="H525" s="669" t="s">
        <v>96</v>
      </c>
      <c r="I525" s="670"/>
      <c r="J525" s="671"/>
      <c r="K525" s="168" t="s">
        <v>99</v>
      </c>
      <c r="L525" s="168"/>
      <c r="M525" s="242" t="s">
        <v>255</v>
      </c>
      <c r="N525" s="231">
        <v>0.34799999999999998</v>
      </c>
      <c r="O525" s="614"/>
      <c r="P525" s="609"/>
      <c r="Q525" s="536"/>
      <c r="R525" s="537"/>
      <c r="S525" s="2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8"/>
      <c r="BS525" s="18"/>
      <c r="BT525" s="18"/>
      <c r="BU525" s="18"/>
      <c r="BV525" s="18"/>
      <c r="BW525" s="18"/>
      <c r="BX525" s="18"/>
      <c r="BY525" s="18"/>
      <c r="BZ525" s="18"/>
      <c r="CA525" s="18"/>
      <c r="CB525" s="18"/>
      <c r="CC525" s="18"/>
      <c r="CD525" s="18"/>
      <c r="CE525" s="18"/>
      <c r="CF525" s="18"/>
      <c r="CG525" s="18"/>
      <c r="CH525" s="18"/>
      <c r="CI525" s="18"/>
      <c r="CJ525" s="18"/>
      <c r="CK525" s="18"/>
      <c r="CL525" s="18"/>
      <c r="CM525" s="18"/>
      <c r="CN525" s="18"/>
      <c r="CO525" s="18"/>
      <c r="CP525" s="18"/>
      <c r="CQ525" s="18"/>
      <c r="CR525" s="18"/>
      <c r="CS525" s="18"/>
      <c r="CT525" s="18"/>
      <c r="CU525" s="18"/>
      <c r="CV525" s="18"/>
      <c r="CW525" s="18"/>
      <c r="CX525" s="18"/>
      <c r="CY525" s="18"/>
      <c r="CZ525" s="18"/>
      <c r="DA525" s="18"/>
      <c r="DB525" s="18"/>
      <c r="DC525" s="18"/>
      <c r="DD525" s="18"/>
      <c r="DE525" s="18"/>
      <c r="DF525" s="18"/>
      <c r="DG525" s="18"/>
      <c r="DH525" s="18"/>
      <c r="DI525" s="18"/>
      <c r="DJ525" s="18"/>
      <c r="DK525" s="18"/>
      <c r="DL525" s="18"/>
      <c r="DM525" s="18"/>
      <c r="DN525" s="18"/>
      <c r="DO525" s="18"/>
      <c r="DP525" s="18"/>
      <c r="DQ525" s="18"/>
      <c r="DR525" s="18"/>
      <c r="DS525" s="18"/>
      <c r="DT525" s="18"/>
      <c r="DU525" s="18"/>
      <c r="DV525" s="18"/>
      <c r="DW525" s="18"/>
      <c r="DX525" s="18"/>
      <c r="DY525" s="18"/>
      <c r="DZ525" s="18"/>
      <c r="EA525" s="18"/>
      <c r="EB525" s="18"/>
      <c r="EC525" s="18"/>
      <c r="ED525" s="18"/>
      <c r="EE525" s="18"/>
      <c r="EF525" s="18"/>
      <c r="EG525" s="18"/>
      <c r="EH525" s="18"/>
      <c r="EI525" s="18"/>
      <c r="EJ525" s="18"/>
      <c r="EK525" s="18"/>
      <c r="EL525" s="18"/>
      <c r="EM525" s="18"/>
      <c r="EN525" s="18"/>
      <c r="EO525" s="18"/>
      <c r="EP525" s="18"/>
      <c r="EQ525" s="18"/>
      <c r="ER525" s="18"/>
      <c r="ES525" s="18"/>
      <c r="ET525" s="18"/>
      <c r="EU525" s="18"/>
      <c r="EV525" s="18"/>
      <c r="EW525" s="18"/>
      <c r="EX525" s="18"/>
      <c r="EY525" s="18"/>
      <c r="EZ525" s="18"/>
      <c r="FA525" s="18"/>
      <c r="FB525" s="18"/>
      <c r="FC525" s="18"/>
      <c r="FD525" s="18"/>
      <c r="FE525" s="18"/>
      <c r="FF525" s="18"/>
      <c r="FG525" s="18"/>
      <c r="FH525" s="18"/>
      <c r="FI525" s="18"/>
      <c r="FJ525" s="18"/>
      <c r="FK525" s="18"/>
      <c r="FL525" s="18"/>
      <c r="FM525" s="18"/>
      <c r="FN525" s="18"/>
      <c r="FO525" s="18"/>
      <c r="FP525" s="18"/>
      <c r="FQ525" s="18"/>
      <c r="FR525" s="18"/>
      <c r="FS525" s="18"/>
      <c r="FT525" s="18"/>
      <c r="FU525" s="18"/>
      <c r="FV525" s="18"/>
      <c r="FW525" s="18"/>
      <c r="FX525" s="18"/>
      <c r="FY525" s="18"/>
      <c r="FZ525" s="18"/>
      <c r="GA525" s="18"/>
      <c r="GB525" s="18"/>
      <c r="GC525" s="18"/>
      <c r="GD525" s="18"/>
      <c r="GE525" s="18"/>
      <c r="GF525" s="18"/>
      <c r="GG525" s="18"/>
      <c r="GH525" s="18"/>
      <c r="GI525" s="18"/>
      <c r="GJ525" s="18"/>
      <c r="GK525" s="18"/>
      <c r="GL525" s="18"/>
      <c r="GM525" s="18"/>
      <c r="GN525" s="18"/>
      <c r="GO525" s="18"/>
    </row>
    <row r="526" spans="1:197" s="11" customFormat="1" ht="30" customHeight="1" x14ac:dyDescent="0.25">
      <c r="A526" s="167"/>
      <c r="B526" s="645"/>
      <c r="C526" s="439" t="s">
        <v>57</v>
      </c>
      <c r="D526" s="440"/>
      <c r="E526" s="441"/>
      <c r="F526" s="335" t="s">
        <v>23</v>
      </c>
      <c r="G526" s="335">
        <v>4</v>
      </c>
      <c r="H526" s="669" t="s">
        <v>38</v>
      </c>
      <c r="I526" s="670"/>
      <c r="J526" s="671"/>
      <c r="K526" s="168" t="s">
        <v>18</v>
      </c>
      <c r="L526" s="168"/>
      <c r="M526" s="242" t="s">
        <v>255</v>
      </c>
      <c r="N526" s="231">
        <v>10</v>
      </c>
      <c r="O526" s="614"/>
      <c r="P526" s="609"/>
      <c r="Q526" s="536"/>
      <c r="R526" s="537"/>
      <c r="S526" s="2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8"/>
      <c r="BS526" s="18"/>
      <c r="BT526" s="18"/>
      <c r="BU526" s="18"/>
      <c r="BV526" s="18"/>
      <c r="BW526" s="18"/>
      <c r="BX526" s="18"/>
      <c r="BY526" s="18"/>
      <c r="BZ526" s="18"/>
      <c r="CA526" s="18"/>
      <c r="CB526" s="18"/>
      <c r="CC526" s="18"/>
      <c r="CD526" s="18"/>
      <c r="CE526" s="18"/>
      <c r="CF526" s="18"/>
      <c r="CG526" s="18"/>
      <c r="CH526" s="18"/>
      <c r="CI526" s="18"/>
      <c r="CJ526" s="18"/>
      <c r="CK526" s="18"/>
      <c r="CL526" s="18"/>
      <c r="CM526" s="18"/>
      <c r="CN526" s="18"/>
      <c r="CO526" s="18"/>
      <c r="CP526" s="18"/>
      <c r="CQ526" s="18"/>
      <c r="CR526" s="18"/>
      <c r="CS526" s="18"/>
      <c r="CT526" s="18"/>
      <c r="CU526" s="18"/>
      <c r="CV526" s="18"/>
      <c r="CW526" s="18"/>
      <c r="CX526" s="18"/>
      <c r="CY526" s="18"/>
      <c r="CZ526" s="18"/>
      <c r="DA526" s="18"/>
      <c r="DB526" s="18"/>
      <c r="DC526" s="18"/>
      <c r="DD526" s="18"/>
      <c r="DE526" s="18"/>
      <c r="DF526" s="18"/>
      <c r="DG526" s="18"/>
      <c r="DH526" s="18"/>
      <c r="DI526" s="18"/>
      <c r="DJ526" s="18"/>
      <c r="DK526" s="18"/>
      <c r="DL526" s="18"/>
      <c r="DM526" s="18"/>
      <c r="DN526" s="18"/>
      <c r="DO526" s="18"/>
      <c r="DP526" s="18"/>
      <c r="DQ526" s="18"/>
      <c r="DR526" s="18"/>
      <c r="DS526" s="18"/>
      <c r="DT526" s="18"/>
      <c r="DU526" s="18"/>
      <c r="DV526" s="18"/>
      <c r="DW526" s="18"/>
      <c r="DX526" s="18"/>
      <c r="DY526" s="18"/>
      <c r="DZ526" s="18"/>
      <c r="EA526" s="18"/>
      <c r="EB526" s="18"/>
      <c r="EC526" s="18"/>
      <c r="ED526" s="18"/>
      <c r="EE526" s="18"/>
      <c r="EF526" s="18"/>
      <c r="EG526" s="18"/>
      <c r="EH526" s="18"/>
      <c r="EI526" s="18"/>
      <c r="EJ526" s="18"/>
      <c r="EK526" s="18"/>
      <c r="EL526" s="18"/>
      <c r="EM526" s="18"/>
      <c r="EN526" s="18"/>
      <c r="EO526" s="18"/>
      <c r="EP526" s="18"/>
      <c r="EQ526" s="18"/>
      <c r="ER526" s="18"/>
      <c r="ES526" s="18"/>
      <c r="ET526" s="18"/>
      <c r="EU526" s="18"/>
      <c r="EV526" s="18"/>
      <c r="EW526" s="18"/>
      <c r="EX526" s="18"/>
      <c r="EY526" s="18"/>
      <c r="EZ526" s="18"/>
      <c r="FA526" s="18"/>
      <c r="FB526" s="18"/>
      <c r="FC526" s="18"/>
      <c r="FD526" s="18"/>
      <c r="FE526" s="18"/>
      <c r="FF526" s="18"/>
      <c r="FG526" s="18"/>
      <c r="FH526" s="18"/>
      <c r="FI526" s="18"/>
      <c r="FJ526" s="18"/>
      <c r="FK526" s="18"/>
      <c r="FL526" s="18"/>
      <c r="FM526" s="18"/>
      <c r="FN526" s="18"/>
      <c r="FO526" s="18"/>
      <c r="FP526" s="18"/>
      <c r="FQ526" s="18"/>
      <c r="FR526" s="18"/>
      <c r="FS526" s="18"/>
      <c r="FT526" s="18"/>
      <c r="FU526" s="18"/>
      <c r="FV526" s="18"/>
      <c r="FW526" s="18"/>
      <c r="FX526" s="18"/>
      <c r="FY526" s="18"/>
      <c r="FZ526" s="18"/>
      <c r="GA526" s="18"/>
      <c r="GB526" s="18"/>
      <c r="GC526" s="18"/>
      <c r="GD526" s="18"/>
      <c r="GE526" s="18"/>
      <c r="GF526" s="18"/>
      <c r="GG526" s="18"/>
      <c r="GH526" s="18"/>
      <c r="GI526" s="18"/>
      <c r="GJ526" s="18"/>
      <c r="GK526" s="18"/>
      <c r="GL526" s="18"/>
      <c r="GM526" s="18"/>
      <c r="GN526" s="18"/>
      <c r="GO526" s="18"/>
    </row>
    <row r="527" spans="1:197" s="11" customFormat="1" x14ac:dyDescent="0.25">
      <c r="A527" s="167"/>
      <c r="B527" s="645"/>
      <c r="C527" s="331"/>
      <c r="D527" s="361"/>
      <c r="E527" s="332"/>
      <c r="F527" s="242"/>
      <c r="G527" s="257"/>
      <c r="H527" s="669"/>
      <c r="I527" s="670"/>
      <c r="J527" s="671"/>
      <c r="K527" s="447"/>
      <c r="L527" s="448"/>
      <c r="M527" s="242"/>
      <c r="N527" s="231"/>
      <c r="O527" s="614"/>
      <c r="P527" s="609"/>
      <c r="Q527" s="536"/>
      <c r="R527" s="537"/>
      <c r="S527" s="2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  <c r="BS527" s="18"/>
      <c r="BT527" s="18"/>
      <c r="BU527" s="18"/>
      <c r="BV527" s="18"/>
      <c r="BW527" s="18"/>
      <c r="BX527" s="18"/>
      <c r="BY527" s="18"/>
      <c r="BZ527" s="18"/>
      <c r="CA527" s="18"/>
      <c r="CB527" s="18"/>
      <c r="CC527" s="18"/>
      <c r="CD527" s="18"/>
      <c r="CE527" s="18"/>
      <c r="CF527" s="18"/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  <c r="CX527" s="18"/>
      <c r="CY527" s="18"/>
      <c r="CZ527" s="18"/>
      <c r="DA527" s="18"/>
      <c r="DB527" s="18"/>
      <c r="DC527" s="18"/>
      <c r="DD527" s="18"/>
      <c r="DE527" s="18"/>
      <c r="DF527" s="18"/>
      <c r="DG527" s="18"/>
      <c r="DH527" s="18"/>
      <c r="DI527" s="18"/>
      <c r="DJ527" s="18"/>
      <c r="DK527" s="18"/>
      <c r="DL527" s="18"/>
      <c r="DM527" s="18"/>
      <c r="DN527" s="18"/>
      <c r="DO527" s="18"/>
      <c r="DP527" s="18"/>
      <c r="DQ527" s="18"/>
      <c r="DR527" s="18"/>
      <c r="DS527" s="18"/>
      <c r="DT527" s="18"/>
      <c r="DU527" s="18"/>
      <c r="DV527" s="18"/>
      <c r="DW527" s="18"/>
      <c r="DX527" s="18"/>
      <c r="DY527" s="18"/>
      <c r="DZ527" s="18"/>
      <c r="EA527" s="18"/>
      <c r="EB527" s="18"/>
      <c r="EC527" s="18"/>
      <c r="ED527" s="18"/>
      <c r="EE527" s="18"/>
      <c r="EF527" s="18"/>
      <c r="EG527" s="18"/>
      <c r="EH527" s="18"/>
      <c r="EI527" s="18"/>
      <c r="EJ527" s="18"/>
      <c r="EK527" s="18"/>
      <c r="EL527" s="18"/>
      <c r="EM527" s="18"/>
      <c r="EN527" s="18"/>
      <c r="EO527" s="18"/>
      <c r="EP527" s="18"/>
      <c r="EQ527" s="18"/>
      <c r="ER527" s="18"/>
      <c r="ES527" s="18"/>
      <c r="ET527" s="18"/>
      <c r="EU527" s="18"/>
      <c r="EV527" s="18"/>
      <c r="EW527" s="18"/>
      <c r="EX527" s="18"/>
      <c r="EY527" s="18"/>
      <c r="EZ527" s="18"/>
      <c r="FA527" s="18"/>
      <c r="FB527" s="18"/>
      <c r="FC527" s="18"/>
      <c r="FD527" s="18"/>
      <c r="FE527" s="18"/>
      <c r="FF527" s="18"/>
      <c r="FG527" s="18"/>
      <c r="FH527" s="18"/>
      <c r="FI527" s="18"/>
      <c r="FJ527" s="18"/>
      <c r="FK527" s="18"/>
      <c r="FL527" s="18"/>
      <c r="FM527" s="18"/>
      <c r="FN527" s="18"/>
      <c r="FO527" s="18"/>
      <c r="FP527" s="18"/>
      <c r="FQ527" s="18"/>
      <c r="FR527" s="18"/>
      <c r="FS527" s="18"/>
      <c r="FT527" s="18"/>
      <c r="FU527" s="18"/>
      <c r="FV527" s="18"/>
      <c r="FW527" s="18"/>
      <c r="FX527" s="18"/>
      <c r="FY527" s="18"/>
      <c r="FZ527" s="18"/>
      <c r="GA527" s="18"/>
      <c r="GB527" s="18"/>
      <c r="GC527" s="18"/>
      <c r="GD527" s="18"/>
      <c r="GE527" s="18"/>
      <c r="GF527" s="18"/>
      <c r="GG527" s="18"/>
      <c r="GH527" s="18"/>
      <c r="GI527" s="18"/>
      <c r="GJ527" s="18"/>
      <c r="GK527" s="18"/>
      <c r="GL527" s="18"/>
      <c r="GM527" s="18"/>
      <c r="GN527" s="18"/>
      <c r="GO527" s="18"/>
    </row>
    <row r="528" spans="1:197" s="11" customFormat="1" ht="15" customHeight="1" x14ac:dyDescent="0.25">
      <c r="A528" s="167"/>
      <c r="B528" s="645"/>
      <c r="C528" s="92"/>
      <c r="D528" s="109"/>
      <c r="E528" s="93"/>
      <c r="F528" s="242"/>
      <c r="G528" s="257"/>
      <c r="H528" s="439" t="s">
        <v>141</v>
      </c>
      <c r="I528" s="440"/>
      <c r="J528" s="441"/>
      <c r="K528" s="578"/>
      <c r="L528" s="579"/>
      <c r="M528" s="217"/>
      <c r="N528" s="282"/>
      <c r="O528" s="188"/>
      <c r="P528" s="190"/>
      <c r="Q528" s="536"/>
      <c r="R528" s="537"/>
      <c r="S528" s="2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8"/>
      <c r="BS528" s="18"/>
      <c r="BT528" s="18"/>
      <c r="BU528" s="18"/>
      <c r="BV528" s="18"/>
      <c r="BW528" s="18"/>
      <c r="BX528" s="18"/>
      <c r="BY528" s="18"/>
      <c r="BZ528" s="18"/>
      <c r="CA528" s="18"/>
      <c r="CB528" s="18"/>
      <c r="CC528" s="18"/>
      <c r="CD528" s="18"/>
      <c r="CE528" s="18"/>
      <c r="CF528" s="18"/>
      <c r="CG528" s="18"/>
      <c r="CH528" s="18"/>
      <c r="CI528" s="18"/>
      <c r="CJ528" s="18"/>
      <c r="CK528" s="18"/>
      <c r="CL528" s="18"/>
      <c r="CM528" s="18"/>
      <c r="CN528" s="18"/>
      <c r="CO528" s="18"/>
      <c r="CP528" s="18"/>
      <c r="CQ528" s="18"/>
      <c r="CR528" s="18"/>
      <c r="CS528" s="18"/>
      <c r="CT528" s="18"/>
      <c r="CU528" s="18"/>
      <c r="CV528" s="18"/>
      <c r="CW528" s="18"/>
      <c r="CX528" s="18"/>
      <c r="CY528" s="18"/>
      <c r="CZ528" s="18"/>
      <c r="DA528" s="18"/>
      <c r="DB528" s="18"/>
      <c r="DC528" s="18"/>
      <c r="DD528" s="18"/>
      <c r="DE528" s="18"/>
      <c r="DF528" s="18"/>
      <c r="DG528" s="18"/>
      <c r="DH528" s="18"/>
      <c r="DI528" s="18"/>
      <c r="DJ528" s="18"/>
      <c r="DK528" s="18"/>
      <c r="DL528" s="18"/>
      <c r="DM528" s="18"/>
      <c r="DN528" s="18"/>
      <c r="DO528" s="18"/>
      <c r="DP528" s="18"/>
      <c r="DQ528" s="18"/>
      <c r="DR528" s="18"/>
      <c r="DS528" s="18"/>
      <c r="DT528" s="18"/>
      <c r="DU528" s="18"/>
      <c r="DV528" s="18"/>
      <c r="DW528" s="18"/>
      <c r="DX528" s="18"/>
      <c r="DY528" s="18"/>
      <c r="DZ528" s="18"/>
      <c r="EA528" s="18"/>
      <c r="EB528" s="18"/>
      <c r="EC528" s="18"/>
      <c r="ED528" s="18"/>
      <c r="EE528" s="18"/>
      <c r="EF528" s="18"/>
      <c r="EG528" s="18"/>
      <c r="EH528" s="18"/>
      <c r="EI528" s="18"/>
      <c r="EJ528" s="18"/>
      <c r="EK528" s="18"/>
      <c r="EL528" s="18"/>
      <c r="EM528" s="18"/>
      <c r="EN528" s="18"/>
      <c r="EO528" s="18"/>
      <c r="EP528" s="18"/>
      <c r="EQ528" s="18"/>
      <c r="ER528" s="18"/>
      <c r="ES528" s="18"/>
      <c r="ET528" s="18"/>
      <c r="EU528" s="18"/>
      <c r="EV528" s="18"/>
      <c r="EW528" s="18"/>
      <c r="EX528" s="18"/>
      <c r="EY528" s="18"/>
      <c r="EZ528" s="18"/>
      <c r="FA528" s="18"/>
      <c r="FB528" s="18"/>
      <c r="FC528" s="18"/>
      <c r="FD528" s="18"/>
      <c r="FE528" s="18"/>
      <c r="FF528" s="18"/>
      <c r="FG528" s="18"/>
      <c r="FH528" s="18"/>
      <c r="FI528" s="18"/>
      <c r="FJ528" s="18"/>
      <c r="FK528" s="18"/>
      <c r="FL528" s="18"/>
      <c r="FM528" s="18"/>
      <c r="FN528" s="18"/>
      <c r="FO528" s="18"/>
      <c r="FP528" s="18"/>
      <c r="FQ528" s="18"/>
      <c r="FR528" s="18"/>
      <c r="FS528" s="18"/>
      <c r="FT528" s="18"/>
      <c r="FU528" s="18"/>
      <c r="FV528" s="18"/>
      <c r="FW528" s="18"/>
      <c r="FX528" s="18"/>
      <c r="FY528" s="18"/>
      <c r="FZ528" s="18"/>
      <c r="GA528" s="18"/>
      <c r="GB528" s="18"/>
      <c r="GC528" s="18"/>
      <c r="GD528" s="18"/>
      <c r="GE528" s="18"/>
      <c r="GF528" s="18"/>
      <c r="GG528" s="18"/>
      <c r="GH528" s="18"/>
      <c r="GI528" s="18"/>
      <c r="GJ528" s="18"/>
      <c r="GK528" s="18"/>
      <c r="GL528" s="18"/>
      <c r="GM528" s="18"/>
      <c r="GN528" s="18"/>
      <c r="GO528" s="18"/>
    </row>
    <row r="529" spans="1:197" s="11" customFormat="1" ht="15" customHeight="1" x14ac:dyDescent="0.25">
      <c r="A529" s="167"/>
      <c r="B529" s="645"/>
      <c r="C529" s="439"/>
      <c r="D529" s="440"/>
      <c r="E529" s="441"/>
      <c r="F529" s="242"/>
      <c r="G529" s="257"/>
      <c r="H529" s="439" t="s">
        <v>164</v>
      </c>
      <c r="I529" s="440"/>
      <c r="J529" s="441"/>
      <c r="K529" s="578"/>
      <c r="L529" s="579"/>
      <c r="M529" s="217" t="s">
        <v>23</v>
      </c>
      <c r="N529" s="282">
        <v>5</v>
      </c>
      <c r="O529" s="614"/>
      <c r="P529" s="609"/>
      <c r="Q529" s="536"/>
      <c r="R529" s="537"/>
      <c r="S529" s="2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  <c r="BS529" s="18"/>
      <c r="BT529" s="18"/>
      <c r="BU529" s="18"/>
      <c r="BV529" s="18"/>
      <c r="BW529" s="18"/>
      <c r="BX529" s="18"/>
      <c r="BY529" s="18"/>
      <c r="BZ529" s="18"/>
      <c r="CA529" s="18"/>
      <c r="CB529" s="18"/>
      <c r="CC529" s="18"/>
      <c r="CD529" s="18"/>
      <c r="CE529" s="18"/>
      <c r="CF529" s="18"/>
      <c r="CG529" s="18"/>
      <c r="CH529" s="18"/>
      <c r="CI529" s="18"/>
      <c r="CJ529" s="18"/>
      <c r="CK529" s="18"/>
      <c r="CL529" s="18"/>
      <c r="CM529" s="18"/>
      <c r="CN529" s="18"/>
      <c r="CO529" s="18"/>
      <c r="CP529" s="18"/>
      <c r="CQ529" s="18"/>
      <c r="CR529" s="18"/>
      <c r="CS529" s="18"/>
      <c r="CT529" s="18"/>
      <c r="CU529" s="18"/>
      <c r="CV529" s="18"/>
      <c r="CW529" s="18"/>
      <c r="CX529" s="18"/>
      <c r="CY529" s="18"/>
      <c r="CZ529" s="18"/>
      <c r="DA529" s="18"/>
      <c r="DB529" s="18"/>
      <c r="DC529" s="18"/>
      <c r="DD529" s="18"/>
      <c r="DE529" s="18"/>
      <c r="DF529" s="18"/>
      <c r="DG529" s="18"/>
      <c r="DH529" s="18"/>
      <c r="DI529" s="18"/>
      <c r="DJ529" s="18"/>
      <c r="DK529" s="18"/>
      <c r="DL529" s="18"/>
      <c r="DM529" s="18"/>
      <c r="DN529" s="18"/>
      <c r="DO529" s="18"/>
      <c r="DP529" s="18"/>
      <c r="DQ529" s="18"/>
      <c r="DR529" s="18"/>
      <c r="DS529" s="18"/>
      <c r="DT529" s="18"/>
      <c r="DU529" s="18"/>
      <c r="DV529" s="18"/>
      <c r="DW529" s="18"/>
      <c r="DX529" s="18"/>
      <c r="DY529" s="18"/>
      <c r="DZ529" s="18"/>
      <c r="EA529" s="18"/>
      <c r="EB529" s="18"/>
      <c r="EC529" s="18"/>
      <c r="ED529" s="18"/>
      <c r="EE529" s="18"/>
      <c r="EF529" s="18"/>
      <c r="EG529" s="18"/>
      <c r="EH529" s="18"/>
      <c r="EI529" s="18"/>
      <c r="EJ529" s="18"/>
      <c r="EK529" s="18"/>
      <c r="EL529" s="18"/>
      <c r="EM529" s="18"/>
      <c r="EN529" s="18"/>
      <c r="EO529" s="18"/>
      <c r="EP529" s="18"/>
      <c r="EQ529" s="18"/>
      <c r="ER529" s="18"/>
      <c r="ES529" s="18"/>
      <c r="ET529" s="18"/>
      <c r="EU529" s="18"/>
      <c r="EV529" s="18"/>
      <c r="EW529" s="18"/>
      <c r="EX529" s="18"/>
      <c r="EY529" s="18"/>
      <c r="EZ529" s="18"/>
      <c r="FA529" s="18"/>
      <c r="FB529" s="18"/>
      <c r="FC529" s="18"/>
      <c r="FD529" s="18"/>
      <c r="FE529" s="18"/>
      <c r="FF529" s="18"/>
      <c r="FG529" s="18"/>
      <c r="FH529" s="18"/>
      <c r="FI529" s="18"/>
      <c r="FJ529" s="18"/>
      <c r="FK529" s="18"/>
      <c r="FL529" s="18"/>
      <c r="FM529" s="18"/>
      <c r="FN529" s="18"/>
      <c r="FO529" s="18"/>
      <c r="FP529" s="18"/>
      <c r="FQ529" s="18"/>
      <c r="FR529" s="18"/>
      <c r="FS529" s="18"/>
      <c r="FT529" s="18"/>
      <c r="FU529" s="18"/>
      <c r="FV529" s="18"/>
      <c r="FW529" s="18"/>
      <c r="FX529" s="18"/>
      <c r="FY529" s="18"/>
      <c r="FZ529" s="18"/>
      <c r="GA529" s="18"/>
      <c r="GB529" s="18"/>
      <c r="GC529" s="18"/>
      <c r="GD529" s="18"/>
      <c r="GE529" s="18"/>
      <c r="GF529" s="18"/>
      <c r="GG529" s="18"/>
      <c r="GH529" s="18"/>
      <c r="GI529" s="18"/>
      <c r="GJ529" s="18"/>
      <c r="GK529" s="18"/>
      <c r="GL529" s="18"/>
      <c r="GM529" s="18"/>
      <c r="GN529" s="18"/>
      <c r="GO529" s="18"/>
    </row>
    <row r="530" spans="1:197" s="11" customFormat="1" ht="15" customHeight="1" x14ac:dyDescent="0.25">
      <c r="A530" s="167"/>
      <c r="B530" s="645"/>
      <c r="C530" s="439"/>
      <c r="D530" s="440"/>
      <c r="E530" s="441"/>
      <c r="F530" s="242"/>
      <c r="G530" s="257"/>
      <c r="H530" s="439" t="s">
        <v>160</v>
      </c>
      <c r="I530" s="440"/>
      <c r="J530" s="441"/>
      <c r="K530" s="578"/>
      <c r="L530" s="579"/>
      <c r="M530" s="217" t="s">
        <v>23</v>
      </c>
      <c r="N530" s="282">
        <v>5</v>
      </c>
      <c r="O530" s="614"/>
      <c r="P530" s="609"/>
      <c r="Q530" s="536"/>
      <c r="R530" s="537"/>
      <c r="S530" s="2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8"/>
      <c r="BS530" s="18"/>
      <c r="BT530" s="18"/>
      <c r="BU530" s="18"/>
      <c r="BV530" s="18"/>
      <c r="BW530" s="18"/>
      <c r="BX530" s="18"/>
      <c r="BY530" s="18"/>
      <c r="BZ530" s="18"/>
      <c r="CA530" s="18"/>
      <c r="CB530" s="18"/>
      <c r="CC530" s="18"/>
      <c r="CD530" s="18"/>
      <c r="CE530" s="18"/>
      <c r="CF530" s="18"/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18"/>
      <c r="CU530" s="18"/>
      <c r="CV530" s="18"/>
      <c r="CW530" s="18"/>
      <c r="CX530" s="18"/>
      <c r="CY530" s="18"/>
      <c r="CZ530" s="18"/>
      <c r="DA530" s="18"/>
      <c r="DB530" s="18"/>
      <c r="DC530" s="18"/>
      <c r="DD530" s="18"/>
      <c r="DE530" s="18"/>
      <c r="DF530" s="18"/>
      <c r="DG530" s="18"/>
      <c r="DH530" s="18"/>
      <c r="DI530" s="18"/>
      <c r="DJ530" s="18"/>
      <c r="DK530" s="18"/>
      <c r="DL530" s="18"/>
      <c r="DM530" s="18"/>
      <c r="DN530" s="18"/>
      <c r="DO530" s="18"/>
      <c r="DP530" s="18"/>
      <c r="DQ530" s="18"/>
      <c r="DR530" s="18"/>
      <c r="DS530" s="18"/>
      <c r="DT530" s="18"/>
      <c r="DU530" s="18"/>
      <c r="DV530" s="18"/>
      <c r="DW530" s="18"/>
      <c r="DX530" s="18"/>
      <c r="DY530" s="18"/>
      <c r="DZ530" s="18"/>
      <c r="EA530" s="18"/>
      <c r="EB530" s="18"/>
      <c r="EC530" s="18"/>
      <c r="ED530" s="18"/>
      <c r="EE530" s="18"/>
      <c r="EF530" s="18"/>
      <c r="EG530" s="18"/>
      <c r="EH530" s="18"/>
      <c r="EI530" s="18"/>
      <c r="EJ530" s="18"/>
      <c r="EK530" s="18"/>
      <c r="EL530" s="18"/>
      <c r="EM530" s="18"/>
      <c r="EN530" s="18"/>
      <c r="EO530" s="18"/>
      <c r="EP530" s="18"/>
      <c r="EQ530" s="18"/>
      <c r="ER530" s="18"/>
      <c r="ES530" s="18"/>
      <c r="ET530" s="18"/>
      <c r="EU530" s="18"/>
      <c r="EV530" s="18"/>
      <c r="EW530" s="18"/>
      <c r="EX530" s="18"/>
      <c r="EY530" s="18"/>
      <c r="EZ530" s="18"/>
      <c r="FA530" s="18"/>
      <c r="FB530" s="18"/>
      <c r="FC530" s="18"/>
      <c r="FD530" s="18"/>
      <c r="FE530" s="18"/>
      <c r="FF530" s="18"/>
      <c r="FG530" s="18"/>
      <c r="FH530" s="18"/>
      <c r="FI530" s="18"/>
      <c r="FJ530" s="18"/>
      <c r="FK530" s="18"/>
      <c r="FL530" s="18"/>
      <c r="FM530" s="18"/>
      <c r="FN530" s="18"/>
      <c r="FO530" s="18"/>
      <c r="FP530" s="18"/>
      <c r="FQ530" s="18"/>
      <c r="FR530" s="18"/>
      <c r="FS530" s="18"/>
      <c r="FT530" s="18"/>
      <c r="FU530" s="18"/>
      <c r="FV530" s="18"/>
      <c r="FW530" s="18"/>
      <c r="FX530" s="18"/>
      <c r="FY530" s="18"/>
      <c r="FZ530" s="18"/>
      <c r="GA530" s="18"/>
      <c r="GB530" s="18"/>
      <c r="GC530" s="18"/>
      <c r="GD530" s="18"/>
      <c r="GE530" s="18"/>
      <c r="GF530" s="18"/>
      <c r="GG530" s="18"/>
      <c r="GH530" s="18"/>
      <c r="GI530" s="18"/>
      <c r="GJ530" s="18"/>
      <c r="GK530" s="18"/>
      <c r="GL530" s="18"/>
      <c r="GM530" s="18"/>
      <c r="GN530" s="18"/>
      <c r="GO530" s="18"/>
    </row>
    <row r="531" spans="1:197" s="11" customFormat="1" ht="15" customHeight="1" x14ac:dyDescent="0.25">
      <c r="A531" s="167"/>
      <c r="B531" s="645"/>
      <c r="C531" s="439"/>
      <c r="D531" s="440"/>
      <c r="E531" s="441"/>
      <c r="F531" s="242"/>
      <c r="G531" s="257"/>
      <c r="H531" s="439" t="s">
        <v>165</v>
      </c>
      <c r="I531" s="440"/>
      <c r="J531" s="441"/>
      <c r="K531" s="578"/>
      <c r="L531" s="579"/>
      <c r="M531" s="217" t="s">
        <v>23</v>
      </c>
      <c r="N531" s="282">
        <v>5</v>
      </c>
      <c r="O531" s="614"/>
      <c r="P531" s="609"/>
      <c r="Q531" s="536"/>
      <c r="R531" s="537"/>
      <c r="S531" s="2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  <c r="BS531" s="18"/>
      <c r="BT531" s="18"/>
      <c r="BU531" s="18"/>
      <c r="BV531" s="18"/>
      <c r="BW531" s="18"/>
      <c r="BX531" s="18"/>
      <c r="BY531" s="18"/>
      <c r="BZ531" s="18"/>
      <c r="CA531" s="18"/>
      <c r="CB531" s="18"/>
      <c r="CC531" s="18"/>
      <c r="CD531" s="18"/>
      <c r="CE531" s="18"/>
      <c r="CF531" s="18"/>
      <c r="CG531" s="18"/>
      <c r="CH531" s="18"/>
      <c r="CI531" s="18"/>
      <c r="CJ531" s="18"/>
      <c r="CK531" s="18"/>
      <c r="CL531" s="18"/>
      <c r="CM531" s="18"/>
      <c r="CN531" s="18"/>
      <c r="CO531" s="18"/>
      <c r="CP531" s="18"/>
      <c r="CQ531" s="18"/>
      <c r="CR531" s="18"/>
      <c r="CS531" s="18"/>
      <c r="CT531" s="18"/>
      <c r="CU531" s="18"/>
      <c r="CV531" s="18"/>
      <c r="CW531" s="18"/>
      <c r="CX531" s="18"/>
      <c r="CY531" s="18"/>
      <c r="CZ531" s="18"/>
      <c r="DA531" s="18"/>
      <c r="DB531" s="18"/>
      <c r="DC531" s="18"/>
      <c r="DD531" s="18"/>
      <c r="DE531" s="18"/>
      <c r="DF531" s="18"/>
      <c r="DG531" s="18"/>
      <c r="DH531" s="18"/>
      <c r="DI531" s="18"/>
      <c r="DJ531" s="18"/>
      <c r="DK531" s="18"/>
      <c r="DL531" s="18"/>
      <c r="DM531" s="18"/>
      <c r="DN531" s="18"/>
      <c r="DO531" s="18"/>
      <c r="DP531" s="18"/>
      <c r="DQ531" s="18"/>
      <c r="DR531" s="18"/>
      <c r="DS531" s="18"/>
      <c r="DT531" s="18"/>
      <c r="DU531" s="18"/>
      <c r="DV531" s="18"/>
      <c r="DW531" s="18"/>
      <c r="DX531" s="18"/>
      <c r="DY531" s="18"/>
      <c r="DZ531" s="18"/>
      <c r="EA531" s="18"/>
      <c r="EB531" s="18"/>
      <c r="EC531" s="18"/>
      <c r="ED531" s="18"/>
      <c r="EE531" s="18"/>
      <c r="EF531" s="18"/>
      <c r="EG531" s="18"/>
      <c r="EH531" s="18"/>
      <c r="EI531" s="18"/>
      <c r="EJ531" s="18"/>
      <c r="EK531" s="18"/>
      <c r="EL531" s="18"/>
      <c r="EM531" s="18"/>
      <c r="EN531" s="18"/>
      <c r="EO531" s="18"/>
      <c r="EP531" s="18"/>
      <c r="EQ531" s="18"/>
      <c r="ER531" s="18"/>
      <c r="ES531" s="18"/>
      <c r="ET531" s="18"/>
      <c r="EU531" s="18"/>
      <c r="EV531" s="18"/>
      <c r="EW531" s="18"/>
      <c r="EX531" s="18"/>
      <c r="EY531" s="18"/>
      <c r="EZ531" s="18"/>
      <c r="FA531" s="18"/>
      <c r="FB531" s="18"/>
      <c r="FC531" s="18"/>
      <c r="FD531" s="18"/>
      <c r="FE531" s="18"/>
      <c r="FF531" s="18"/>
      <c r="FG531" s="18"/>
      <c r="FH531" s="18"/>
      <c r="FI531" s="18"/>
      <c r="FJ531" s="18"/>
      <c r="FK531" s="18"/>
      <c r="FL531" s="18"/>
      <c r="FM531" s="18"/>
      <c r="FN531" s="18"/>
      <c r="FO531" s="18"/>
      <c r="FP531" s="18"/>
      <c r="FQ531" s="18"/>
      <c r="FR531" s="18"/>
      <c r="FS531" s="18"/>
      <c r="FT531" s="18"/>
      <c r="FU531" s="18"/>
      <c r="FV531" s="18"/>
      <c r="FW531" s="18"/>
      <c r="FX531" s="18"/>
      <c r="FY531" s="18"/>
      <c r="FZ531" s="18"/>
      <c r="GA531" s="18"/>
      <c r="GB531" s="18"/>
      <c r="GC531" s="18"/>
      <c r="GD531" s="18"/>
      <c r="GE531" s="18"/>
      <c r="GF531" s="18"/>
      <c r="GG531" s="18"/>
      <c r="GH531" s="18"/>
      <c r="GI531" s="18"/>
      <c r="GJ531" s="18"/>
      <c r="GK531" s="18"/>
      <c r="GL531" s="18"/>
      <c r="GM531" s="18"/>
      <c r="GN531" s="18"/>
      <c r="GO531" s="18"/>
    </row>
    <row r="532" spans="1:197" s="11" customFormat="1" ht="15" customHeight="1" x14ac:dyDescent="0.25">
      <c r="A532" s="167"/>
      <c r="B532" s="665"/>
      <c r="C532" s="470"/>
      <c r="D532" s="514"/>
      <c r="E532" s="471"/>
      <c r="F532" s="247"/>
      <c r="G532" s="259"/>
      <c r="H532" s="470" t="s">
        <v>162</v>
      </c>
      <c r="I532" s="514"/>
      <c r="J532" s="471"/>
      <c r="K532" s="727"/>
      <c r="L532" s="728"/>
      <c r="M532" s="217" t="s">
        <v>23</v>
      </c>
      <c r="N532" s="283">
        <v>5</v>
      </c>
      <c r="O532" s="615"/>
      <c r="P532" s="611"/>
      <c r="Q532" s="530"/>
      <c r="R532" s="531"/>
      <c r="S532" s="2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  <c r="BS532" s="18"/>
      <c r="BT532" s="18"/>
      <c r="BU532" s="18"/>
      <c r="BV532" s="18"/>
      <c r="BW532" s="18"/>
      <c r="BX532" s="18"/>
      <c r="BY532" s="18"/>
      <c r="BZ532" s="18"/>
      <c r="CA532" s="18"/>
      <c r="CB532" s="18"/>
      <c r="CC532" s="18"/>
      <c r="CD532" s="18"/>
      <c r="CE532" s="18"/>
      <c r="CF532" s="18"/>
      <c r="CG532" s="18"/>
      <c r="CH532" s="18"/>
      <c r="CI532" s="18"/>
      <c r="CJ532" s="18"/>
      <c r="CK532" s="18"/>
      <c r="CL532" s="18"/>
      <c r="CM532" s="18"/>
      <c r="CN532" s="18"/>
      <c r="CO532" s="18"/>
      <c r="CP532" s="18"/>
      <c r="CQ532" s="18"/>
      <c r="CR532" s="18"/>
      <c r="CS532" s="18"/>
      <c r="CT532" s="18"/>
      <c r="CU532" s="18"/>
      <c r="CV532" s="18"/>
      <c r="CW532" s="18"/>
      <c r="CX532" s="18"/>
      <c r="CY532" s="18"/>
      <c r="CZ532" s="18"/>
      <c r="DA532" s="18"/>
      <c r="DB532" s="18"/>
      <c r="DC532" s="18"/>
      <c r="DD532" s="18"/>
      <c r="DE532" s="18"/>
      <c r="DF532" s="18"/>
      <c r="DG532" s="18"/>
      <c r="DH532" s="18"/>
      <c r="DI532" s="18"/>
      <c r="DJ532" s="18"/>
      <c r="DK532" s="18"/>
      <c r="DL532" s="18"/>
      <c r="DM532" s="18"/>
      <c r="DN532" s="18"/>
      <c r="DO532" s="18"/>
      <c r="DP532" s="18"/>
      <c r="DQ532" s="18"/>
      <c r="DR532" s="18"/>
      <c r="DS532" s="18"/>
      <c r="DT532" s="18"/>
      <c r="DU532" s="18"/>
      <c r="DV532" s="18"/>
      <c r="DW532" s="18"/>
      <c r="DX532" s="18"/>
      <c r="DY532" s="18"/>
      <c r="DZ532" s="18"/>
      <c r="EA532" s="18"/>
      <c r="EB532" s="18"/>
      <c r="EC532" s="18"/>
      <c r="ED532" s="18"/>
      <c r="EE532" s="18"/>
      <c r="EF532" s="18"/>
      <c r="EG532" s="18"/>
      <c r="EH532" s="18"/>
      <c r="EI532" s="18"/>
      <c r="EJ532" s="18"/>
      <c r="EK532" s="18"/>
      <c r="EL532" s="18"/>
      <c r="EM532" s="18"/>
      <c r="EN532" s="18"/>
      <c r="EO532" s="18"/>
      <c r="EP532" s="18"/>
      <c r="EQ532" s="18"/>
      <c r="ER532" s="18"/>
      <c r="ES532" s="18"/>
      <c r="ET532" s="18"/>
      <c r="EU532" s="18"/>
      <c r="EV532" s="18"/>
      <c r="EW532" s="18"/>
      <c r="EX532" s="18"/>
      <c r="EY532" s="18"/>
      <c r="EZ532" s="18"/>
      <c r="FA532" s="18"/>
      <c r="FB532" s="18"/>
      <c r="FC532" s="18"/>
      <c r="FD532" s="18"/>
      <c r="FE532" s="18"/>
      <c r="FF532" s="18"/>
      <c r="FG532" s="18"/>
      <c r="FH532" s="18"/>
      <c r="FI532" s="18"/>
      <c r="FJ532" s="18"/>
      <c r="FK532" s="18"/>
      <c r="FL532" s="18"/>
      <c r="FM532" s="18"/>
      <c r="FN532" s="18"/>
      <c r="FO532" s="18"/>
      <c r="FP532" s="18"/>
      <c r="FQ532" s="18"/>
      <c r="FR532" s="18"/>
      <c r="FS532" s="18"/>
      <c r="FT532" s="18"/>
      <c r="FU532" s="18"/>
      <c r="FV532" s="18"/>
      <c r="FW532" s="18"/>
      <c r="FX532" s="18"/>
      <c r="FY532" s="18"/>
      <c r="FZ532" s="18"/>
      <c r="GA532" s="18"/>
      <c r="GB532" s="18"/>
      <c r="GC532" s="18"/>
      <c r="GD532" s="18"/>
      <c r="GE532" s="18"/>
      <c r="GF532" s="18"/>
      <c r="GG532" s="18"/>
      <c r="GH532" s="18"/>
      <c r="GI532" s="18"/>
      <c r="GJ532" s="18"/>
      <c r="GK532" s="18"/>
      <c r="GL532" s="18"/>
      <c r="GM532" s="18"/>
      <c r="GN532" s="18"/>
      <c r="GO532" s="18"/>
    </row>
    <row r="533" spans="1:197" s="2" customFormat="1" x14ac:dyDescent="0.25">
      <c r="A533" s="167"/>
      <c r="B533" s="151">
        <v>26</v>
      </c>
      <c r="C533" s="713" t="s">
        <v>137</v>
      </c>
      <c r="D533" s="714"/>
      <c r="E533" s="715"/>
      <c r="F533" s="251"/>
      <c r="G533" s="251"/>
      <c r="H533" s="724"/>
      <c r="I533" s="725"/>
      <c r="J533" s="726"/>
      <c r="K533" s="419"/>
      <c r="L533" s="420"/>
      <c r="M533" s="251"/>
      <c r="N533" s="286"/>
      <c r="O533" s="540"/>
      <c r="P533" s="541"/>
      <c r="Q533" s="419"/>
      <c r="R533" s="420"/>
      <c r="S533" s="2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  <c r="BS533" s="18"/>
      <c r="BT533" s="18"/>
      <c r="BU533" s="18"/>
      <c r="BV533" s="18"/>
      <c r="BW533" s="18"/>
      <c r="BX533" s="18"/>
      <c r="BY533" s="18"/>
      <c r="BZ533" s="18"/>
      <c r="CA533" s="18"/>
      <c r="CB533" s="18"/>
      <c r="CC533" s="18"/>
      <c r="CD533" s="18"/>
      <c r="CE533" s="18"/>
      <c r="CF533" s="18"/>
      <c r="CG533" s="18"/>
      <c r="CH533" s="18"/>
      <c r="CI533" s="18"/>
      <c r="CJ533" s="18"/>
      <c r="CK533" s="18"/>
      <c r="CL533" s="18"/>
      <c r="CM533" s="18"/>
      <c r="CN533" s="18"/>
      <c r="CO533" s="18"/>
      <c r="CP533" s="18"/>
      <c r="CQ533" s="18"/>
      <c r="CR533" s="18"/>
      <c r="CS533" s="18"/>
      <c r="CT533" s="18"/>
      <c r="CU533" s="18"/>
      <c r="CV533" s="18"/>
      <c r="CW533" s="18"/>
      <c r="CX533" s="18"/>
      <c r="CY533" s="18"/>
      <c r="CZ533" s="18"/>
      <c r="DA533" s="18"/>
      <c r="DB533" s="18"/>
      <c r="DC533" s="18"/>
      <c r="DD533" s="18"/>
      <c r="DE533" s="18"/>
      <c r="DF533" s="18"/>
      <c r="DG533" s="18"/>
      <c r="DH533" s="18"/>
      <c r="DI533" s="18"/>
      <c r="DJ533" s="18"/>
      <c r="DK533" s="18"/>
      <c r="DL533" s="18"/>
      <c r="DM533" s="18"/>
      <c r="DN533" s="18"/>
      <c r="DO533" s="18"/>
      <c r="DP533" s="18"/>
      <c r="DQ533" s="18"/>
      <c r="DR533" s="18"/>
      <c r="DS533" s="18"/>
      <c r="DT533" s="18"/>
      <c r="DU533" s="18"/>
      <c r="DV533" s="18"/>
      <c r="DW533" s="18"/>
      <c r="DX533" s="18"/>
      <c r="DY533" s="18"/>
      <c r="DZ533" s="18"/>
      <c r="EA533" s="18"/>
      <c r="EB533" s="18"/>
      <c r="EC533" s="18"/>
      <c r="ED533" s="18"/>
      <c r="EE533" s="18"/>
      <c r="EF533" s="18"/>
      <c r="EG533" s="18"/>
      <c r="EH533" s="18"/>
      <c r="EI533" s="18"/>
      <c r="EJ533" s="18"/>
      <c r="EK533" s="18"/>
      <c r="EL533" s="18"/>
      <c r="EM533" s="18"/>
      <c r="EN533" s="18"/>
      <c r="EO533" s="18"/>
      <c r="EP533" s="18"/>
      <c r="EQ533" s="18"/>
      <c r="ER533" s="18"/>
      <c r="ES533" s="18"/>
      <c r="ET533" s="18"/>
      <c r="EU533" s="18"/>
      <c r="EV533" s="18"/>
      <c r="EW533" s="18"/>
      <c r="EX533" s="18"/>
      <c r="EY533" s="18"/>
      <c r="EZ533" s="18"/>
      <c r="FA533" s="18"/>
      <c r="FB533" s="18"/>
      <c r="FC533" s="18"/>
      <c r="FD533" s="18"/>
      <c r="FE533" s="18"/>
      <c r="FF533" s="18"/>
      <c r="FG533" s="18"/>
      <c r="FH533" s="18"/>
      <c r="FI533" s="18"/>
      <c r="FJ533" s="18"/>
      <c r="FK533" s="18"/>
      <c r="FL533" s="18"/>
      <c r="FM533" s="18"/>
      <c r="FN533" s="18"/>
      <c r="FO533" s="18"/>
      <c r="FP533" s="18"/>
      <c r="FQ533" s="18"/>
      <c r="FR533" s="18"/>
      <c r="FS533" s="18"/>
      <c r="FT533" s="18"/>
      <c r="FU533" s="18"/>
      <c r="FV533" s="18"/>
      <c r="FW533" s="18"/>
      <c r="FX533" s="18"/>
      <c r="FY533" s="18"/>
      <c r="FZ533" s="18"/>
      <c r="GA533" s="18"/>
      <c r="GB533" s="18"/>
      <c r="GC533" s="18"/>
      <c r="GD533" s="18"/>
      <c r="GE533" s="18"/>
      <c r="GF533" s="18"/>
      <c r="GG533" s="18"/>
      <c r="GH533" s="18"/>
      <c r="GI533" s="18"/>
      <c r="GJ533" s="18"/>
      <c r="GK533" s="18"/>
      <c r="GL533" s="18"/>
      <c r="GM533" s="18"/>
      <c r="GN533" s="18"/>
      <c r="GO533" s="18"/>
    </row>
    <row r="534" spans="1:197" s="2" customFormat="1" ht="30" customHeight="1" x14ac:dyDescent="0.25">
      <c r="A534" s="167"/>
      <c r="B534" s="645"/>
      <c r="C534" s="487" t="s">
        <v>235</v>
      </c>
      <c r="D534" s="488"/>
      <c r="E534" s="489"/>
      <c r="F534" s="717" t="s">
        <v>23</v>
      </c>
      <c r="G534" s="720">
        <v>2</v>
      </c>
      <c r="H534" s="558" t="s">
        <v>303</v>
      </c>
      <c r="I534" s="559"/>
      <c r="J534" s="560"/>
      <c r="K534" s="532"/>
      <c r="L534" s="519"/>
      <c r="M534" s="325" t="s">
        <v>81</v>
      </c>
      <c r="N534" s="236">
        <v>0.25600000000000001</v>
      </c>
      <c r="O534" s="453" t="s">
        <v>47</v>
      </c>
      <c r="P534" s="454"/>
      <c r="Q534" s="528" t="s">
        <v>194</v>
      </c>
      <c r="R534" s="529"/>
      <c r="S534" s="535" t="s">
        <v>297</v>
      </c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  <c r="BS534" s="18"/>
      <c r="BT534" s="18"/>
      <c r="BU534" s="18"/>
      <c r="BV534" s="18"/>
      <c r="BW534" s="18"/>
      <c r="BX534" s="18"/>
      <c r="BY534" s="18"/>
      <c r="BZ534" s="18"/>
      <c r="CA534" s="18"/>
      <c r="CB534" s="18"/>
      <c r="CC534" s="18"/>
      <c r="CD534" s="18"/>
      <c r="CE534" s="18"/>
      <c r="CF534" s="18"/>
      <c r="CG534" s="18"/>
      <c r="CH534" s="18"/>
      <c r="CI534" s="18"/>
      <c r="CJ534" s="18"/>
      <c r="CK534" s="18"/>
      <c r="CL534" s="18"/>
      <c r="CM534" s="18"/>
      <c r="CN534" s="18"/>
      <c r="CO534" s="18"/>
      <c r="CP534" s="18"/>
      <c r="CQ534" s="18"/>
      <c r="CR534" s="18"/>
      <c r="CS534" s="18"/>
      <c r="CT534" s="18"/>
      <c r="CU534" s="18"/>
      <c r="CV534" s="18"/>
      <c r="CW534" s="18"/>
      <c r="CX534" s="18"/>
      <c r="CY534" s="18"/>
      <c r="CZ534" s="18"/>
      <c r="DA534" s="18"/>
      <c r="DB534" s="18"/>
      <c r="DC534" s="18"/>
      <c r="DD534" s="18"/>
      <c r="DE534" s="18"/>
      <c r="DF534" s="18"/>
      <c r="DG534" s="18"/>
      <c r="DH534" s="18"/>
      <c r="DI534" s="18"/>
      <c r="DJ534" s="18"/>
      <c r="DK534" s="18"/>
      <c r="DL534" s="18"/>
      <c r="DM534" s="18"/>
      <c r="DN534" s="18"/>
      <c r="DO534" s="18"/>
      <c r="DP534" s="18"/>
      <c r="DQ534" s="18"/>
      <c r="DR534" s="18"/>
      <c r="DS534" s="18"/>
      <c r="DT534" s="18"/>
      <c r="DU534" s="18"/>
      <c r="DV534" s="18"/>
      <c r="DW534" s="18"/>
      <c r="DX534" s="18"/>
      <c r="DY534" s="18"/>
      <c r="DZ534" s="18"/>
      <c r="EA534" s="18"/>
      <c r="EB534" s="18"/>
      <c r="EC534" s="18"/>
      <c r="ED534" s="18"/>
      <c r="EE534" s="18"/>
      <c r="EF534" s="18"/>
      <c r="EG534" s="18"/>
      <c r="EH534" s="18"/>
      <c r="EI534" s="18"/>
      <c r="EJ534" s="18"/>
      <c r="EK534" s="18"/>
      <c r="EL534" s="18"/>
      <c r="EM534" s="18"/>
      <c r="EN534" s="18"/>
      <c r="EO534" s="18"/>
      <c r="EP534" s="18"/>
      <c r="EQ534" s="18"/>
      <c r="ER534" s="18"/>
      <c r="ES534" s="18"/>
      <c r="ET534" s="18"/>
      <c r="EU534" s="18"/>
      <c r="EV534" s="18"/>
      <c r="EW534" s="18"/>
      <c r="EX534" s="18"/>
      <c r="EY534" s="18"/>
      <c r="EZ534" s="18"/>
      <c r="FA534" s="18"/>
      <c r="FB534" s="18"/>
      <c r="FC534" s="18"/>
      <c r="FD534" s="18"/>
      <c r="FE534" s="18"/>
      <c r="FF534" s="18"/>
      <c r="FG534" s="18"/>
      <c r="FH534" s="18"/>
      <c r="FI534" s="18"/>
      <c r="FJ534" s="18"/>
      <c r="FK534" s="18"/>
      <c r="FL534" s="18"/>
      <c r="FM534" s="18"/>
      <c r="FN534" s="18"/>
      <c r="FO534" s="18"/>
      <c r="FP534" s="18"/>
      <c r="FQ534" s="18"/>
      <c r="FR534" s="18"/>
      <c r="FS534" s="18"/>
      <c r="FT534" s="18"/>
      <c r="FU534" s="18"/>
      <c r="FV534" s="18"/>
      <c r="FW534" s="18"/>
      <c r="FX534" s="18"/>
      <c r="FY534" s="18"/>
      <c r="FZ534" s="18"/>
      <c r="GA534" s="18"/>
      <c r="GB534" s="18"/>
      <c r="GC534" s="18"/>
      <c r="GD534" s="18"/>
      <c r="GE534" s="18"/>
      <c r="GF534" s="18"/>
      <c r="GG534" s="18"/>
      <c r="GH534" s="18"/>
      <c r="GI534" s="18"/>
      <c r="GJ534" s="18"/>
      <c r="GK534" s="18"/>
      <c r="GL534" s="18"/>
      <c r="GM534" s="18"/>
      <c r="GN534" s="18"/>
      <c r="GO534" s="18"/>
    </row>
    <row r="535" spans="1:197" s="2" customFormat="1" x14ac:dyDescent="0.25">
      <c r="A535" s="167"/>
      <c r="B535" s="645"/>
      <c r="C535" s="508"/>
      <c r="D535" s="509"/>
      <c r="E535" s="510"/>
      <c r="F535" s="718"/>
      <c r="G535" s="721"/>
      <c r="H535" s="439"/>
      <c r="I535" s="440"/>
      <c r="J535" s="441"/>
      <c r="K535" s="451"/>
      <c r="L535" s="452"/>
      <c r="M535" s="242"/>
      <c r="N535" s="231"/>
      <c r="O535" s="453"/>
      <c r="P535" s="454"/>
      <c r="Q535" s="536"/>
      <c r="R535" s="537"/>
      <c r="S535" s="535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18"/>
      <c r="BW535" s="18"/>
      <c r="BX535" s="18"/>
      <c r="BY535" s="18"/>
      <c r="BZ535" s="18"/>
      <c r="CA535" s="18"/>
      <c r="CB535" s="18"/>
      <c r="CC535" s="18"/>
      <c r="CD535" s="18"/>
      <c r="CE535" s="18"/>
      <c r="CF535" s="18"/>
      <c r="CG535" s="18"/>
      <c r="CH535" s="18"/>
      <c r="CI535" s="18"/>
      <c r="CJ535" s="18"/>
      <c r="CK535" s="18"/>
      <c r="CL535" s="18"/>
      <c r="CM535" s="18"/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  <c r="CX535" s="18"/>
      <c r="CY535" s="18"/>
      <c r="CZ535" s="18"/>
      <c r="DA535" s="18"/>
      <c r="DB535" s="18"/>
      <c r="DC535" s="18"/>
      <c r="DD535" s="18"/>
      <c r="DE535" s="18"/>
      <c r="DF535" s="18"/>
      <c r="DG535" s="18"/>
      <c r="DH535" s="18"/>
      <c r="DI535" s="18"/>
      <c r="DJ535" s="18"/>
      <c r="DK535" s="18"/>
      <c r="DL535" s="18"/>
      <c r="DM535" s="18"/>
      <c r="DN535" s="18"/>
      <c r="DO535" s="18"/>
      <c r="DP535" s="18"/>
      <c r="DQ535" s="18"/>
      <c r="DR535" s="18"/>
      <c r="DS535" s="18"/>
      <c r="DT535" s="18"/>
      <c r="DU535" s="18"/>
      <c r="DV535" s="18"/>
      <c r="DW535" s="18"/>
      <c r="DX535" s="18"/>
      <c r="DY535" s="18"/>
      <c r="DZ535" s="18"/>
      <c r="EA535" s="18"/>
      <c r="EB535" s="18"/>
      <c r="EC535" s="18"/>
      <c r="ED535" s="18"/>
      <c r="EE535" s="18"/>
      <c r="EF535" s="18"/>
      <c r="EG535" s="18"/>
      <c r="EH535" s="18"/>
      <c r="EI535" s="18"/>
      <c r="EJ535" s="18"/>
      <c r="EK535" s="18"/>
      <c r="EL535" s="18"/>
      <c r="EM535" s="18"/>
      <c r="EN535" s="18"/>
      <c r="EO535" s="18"/>
      <c r="EP535" s="18"/>
      <c r="EQ535" s="18"/>
      <c r="ER535" s="18"/>
      <c r="ES535" s="18"/>
      <c r="ET535" s="18"/>
      <c r="EU535" s="18"/>
      <c r="EV535" s="18"/>
      <c r="EW535" s="18"/>
      <c r="EX535" s="18"/>
      <c r="EY535" s="18"/>
      <c r="EZ535" s="18"/>
      <c r="FA535" s="18"/>
      <c r="FB535" s="18"/>
      <c r="FC535" s="18"/>
      <c r="FD535" s="18"/>
      <c r="FE535" s="18"/>
      <c r="FF535" s="18"/>
      <c r="FG535" s="18"/>
      <c r="FH535" s="18"/>
      <c r="FI535" s="18"/>
      <c r="FJ535" s="18"/>
      <c r="FK535" s="18"/>
      <c r="FL535" s="18"/>
      <c r="FM535" s="18"/>
      <c r="FN535" s="18"/>
      <c r="FO535" s="18"/>
      <c r="FP535" s="18"/>
      <c r="FQ535" s="18"/>
      <c r="FR535" s="18"/>
      <c r="FS535" s="18"/>
      <c r="FT535" s="18"/>
      <c r="FU535" s="18"/>
      <c r="FV535" s="18"/>
      <c r="FW535" s="18"/>
      <c r="FX535" s="18"/>
      <c r="FY535" s="18"/>
      <c r="FZ535" s="18"/>
      <c r="GA535" s="18"/>
      <c r="GB535" s="18"/>
      <c r="GC535" s="18"/>
      <c r="GD535" s="18"/>
      <c r="GE535" s="18"/>
      <c r="GF535" s="18"/>
      <c r="GG535" s="18"/>
      <c r="GH535" s="18"/>
      <c r="GI535" s="18"/>
      <c r="GJ535" s="18"/>
      <c r="GK535" s="18"/>
      <c r="GL535" s="18"/>
      <c r="GM535" s="18"/>
      <c r="GN535" s="18"/>
      <c r="GO535" s="18"/>
    </row>
    <row r="536" spans="1:197" s="2" customFormat="1" x14ac:dyDescent="0.25">
      <c r="A536" s="167"/>
      <c r="B536" s="645"/>
      <c r="C536" s="508"/>
      <c r="D536" s="509"/>
      <c r="E536" s="510"/>
      <c r="F536" s="718"/>
      <c r="G536" s="721"/>
      <c r="H536" s="439" t="s">
        <v>67</v>
      </c>
      <c r="I536" s="440"/>
      <c r="J536" s="441"/>
      <c r="K536" s="87" t="s">
        <v>70</v>
      </c>
      <c r="L536" s="169"/>
      <c r="M536" s="242" t="s">
        <v>255</v>
      </c>
      <c r="N536" s="231">
        <v>2</v>
      </c>
      <c r="O536" s="453"/>
      <c r="P536" s="454"/>
      <c r="Q536" s="536"/>
      <c r="R536" s="537"/>
      <c r="S536" s="535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  <c r="BS536" s="18"/>
      <c r="BT536" s="18"/>
      <c r="BU536" s="18"/>
      <c r="BV536" s="18"/>
      <c r="BW536" s="18"/>
      <c r="BX536" s="18"/>
      <c r="BY536" s="18"/>
      <c r="BZ536" s="18"/>
      <c r="CA536" s="18"/>
      <c r="CB536" s="18"/>
      <c r="CC536" s="18"/>
      <c r="CD536" s="18"/>
      <c r="CE536" s="18"/>
      <c r="CF536" s="18"/>
      <c r="CG536" s="18"/>
      <c r="CH536" s="18"/>
      <c r="CI536" s="18"/>
      <c r="CJ536" s="18"/>
      <c r="CK536" s="18"/>
      <c r="CL536" s="18"/>
      <c r="CM536" s="18"/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  <c r="CX536" s="18"/>
      <c r="CY536" s="18"/>
      <c r="CZ536" s="18"/>
      <c r="DA536" s="18"/>
      <c r="DB536" s="18"/>
      <c r="DC536" s="18"/>
      <c r="DD536" s="18"/>
      <c r="DE536" s="18"/>
      <c r="DF536" s="18"/>
      <c r="DG536" s="18"/>
      <c r="DH536" s="18"/>
      <c r="DI536" s="18"/>
      <c r="DJ536" s="18"/>
      <c r="DK536" s="18"/>
      <c r="DL536" s="18"/>
      <c r="DM536" s="18"/>
      <c r="DN536" s="18"/>
      <c r="DO536" s="18"/>
      <c r="DP536" s="18"/>
      <c r="DQ536" s="18"/>
      <c r="DR536" s="18"/>
      <c r="DS536" s="18"/>
      <c r="DT536" s="18"/>
      <c r="DU536" s="18"/>
      <c r="DV536" s="18"/>
      <c r="DW536" s="18"/>
      <c r="DX536" s="18"/>
      <c r="DY536" s="18"/>
      <c r="DZ536" s="18"/>
      <c r="EA536" s="18"/>
      <c r="EB536" s="18"/>
      <c r="EC536" s="18"/>
      <c r="ED536" s="18"/>
      <c r="EE536" s="18"/>
      <c r="EF536" s="18"/>
      <c r="EG536" s="18"/>
      <c r="EH536" s="18"/>
      <c r="EI536" s="18"/>
      <c r="EJ536" s="18"/>
      <c r="EK536" s="18"/>
      <c r="EL536" s="18"/>
      <c r="EM536" s="18"/>
      <c r="EN536" s="18"/>
      <c r="EO536" s="18"/>
      <c r="EP536" s="18"/>
      <c r="EQ536" s="18"/>
      <c r="ER536" s="18"/>
      <c r="ES536" s="18"/>
      <c r="ET536" s="18"/>
      <c r="EU536" s="18"/>
      <c r="EV536" s="18"/>
      <c r="EW536" s="18"/>
      <c r="EX536" s="18"/>
      <c r="EY536" s="18"/>
      <c r="EZ536" s="18"/>
      <c r="FA536" s="18"/>
      <c r="FB536" s="18"/>
      <c r="FC536" s="18"/>
      <c r="FD536" s="18"/>
      <c r="FE536" s="18"/>
      <c r="FF536" s="18"/>
      <c r="FG536" s="18"/>
      <c r="FH536" s="18"/>
      <c r="FI536" s="18"/>
      <c r="FJ536" s="18"/>
      <c r="FK536" s="18"/>
      <c r="FL536" s="18"/>
      <c r="FM536" s="18"/>
      <c r="FN536" s="18"/>
      <c r="FO536" s="18"/>
      <c r="FP536" s="18"/>
      <c r="FQ536" s="18"/>
      <c r="FR536" s="18"/>
      <c r="FS536" s="18"/>
      <c r="FT536" s="18"/>
      <c r="FU536" s="18"/>
      <c r="FV536" s="18"/>
      <c r="FW536" s="18"/>
      <c r="FX536" s="18"/>
      <c r="FY536" s="18"/>
      <c r="FZ536" s="18"/>
      <c r="GA536" s="18"/>
      <c r="GB536" s="18"/>
      <c r="GC536" s="18"/>
      <c r="GD536" s="18"/>
      <c r="GE536" s="18"/>
      <c r="GF536" s="18"/>
      <c r="GG536" s="18"/>
      <c r="GH536" s="18"/>
      <c r="GI536" s="18"/>
      <c r="GJ536" s="18"/>
      <c r="GK536" s="18"/>
      <c r="GL536" s="18"/>
      <c r="GM536" s="18"/>
      <c r="GN536" s="18"/>
      <c r="GO536" s="18"/>
    </row>
    <row r="537" spans="1:197" s="2" customFormat="1" x14ac:dyDescent="0.25">
      <c r="A537" s="167"/>
      <c r="B537" s="665"/>
      <c r="C537" s="421"/>
      <c r="D537" s="422"/>
      <c r="E537" s="423"/>
      <c r="F537" s="719"/>
      <c r="G537" s="722"/>
      <c r="H537" s="470"/>
      <c r="I537" s="514"/>
      <c r="J537" s="471"/>
      <c r="K537" s="539"/>
      <c r="L537" s="772"/>
      <c r="M537" s="247"/>
      <c r="N537" s="270"/>
      <c r="O537" s="453"/>
      <c r="P537" s="454"/>
      <c r="Q537" s="530"/>
      <c r="R537" s="531"/>
      <c r="S537" s="535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8"/>
      <c r="BS537" s="18"/>
      <c r="BT537" s="18"/>
      <c r="BU537" s="18"/>
      <c r="BV537" s="18"/>
      <c r="BW537" s="18"/>
      <c r="BX537" s="18"/>
      <c r="BY537" s="18"/>
      <c r="BZ537" s="18"/>
      <c r="CA537" s="18"/>
      <c r="CB537" s="18"/>
      <c r="CC537" s="18"/>
      <c r="CD537" s="18"/>
      <c r="CE537" s="18"/>
      <c r="CF537" s="18"/>
      <c r="CG537" s="18"/>
      <c r="CH537" s="18"/>
      <c r="CI537" s="18"/>
      <c r="CJ537" s="18"/>
      <c r="CK537" s="18"/>
      <c r="CL537" s="18"/>
      <c r="CM537" s="18"/>
      <c r="CN537" s="18"/>
      <c r="CO537" s="18"/>
      <c r="CP537" s="18"/>
      <c r="CQ537" s="18"/>
      <c r="CR537" s="18"/>
      <c r="CS537" s="18"/>
      <c r="CT537" s="18"/>
      <c r="CU537" s="18"/>
      <c r="CV537" s="18"/>
      <c r="CW537" s="18"/>
      <c r="CX537" s="18"/>
      <c r="CY537" s="18"/>
      <c r="CZ537" s="18"/>
      <c r="DA537" s="18"/>
      <c r="DB537" s="18"/>
      <c r="DC537" s="18"/>
      <c r="DD537" s="18"/>
      <c r="DE537" s="18"/>
      <c r="DF537" s="18"/>
      <c r="DG537" s="18"/>
      <c r="DH537" s="18"/>
      <c r="DI537" s="18"/>
      <c r="DJ537" s="18"/>
      <c r="DK537" s="18"/>
      <c r="DL537" s="18"/>
      <c r="DM537" s="18"/>
      <c r="DN537" s="18"/>
      <c r="DO537" s="18"/>
      <c r="DP537" s="18"/>
      <c r="DQ537" s="18"/>
      <c r="DR537" s="18"/>
      <c r="DS537" s="18"/>
      <c r="DT537" s="18"/>
      <c r="DU537" s="18"/>
      <c r="DV537" s="18"/>
      <c r="DW537" s="18"/>
      <c r="DX537" s="18"/>
      <c r="DY537" s="18"/>
      <c r="DZ537" s="18"/>
      <c r="EA537" s="18"/>
      <c r="EB537" s="18"/>
      <c r="EC537" s="18"/>
      <c r="ED537" s="18"/>
      <c r="EE537" s="18"/>
      <c r="EF537" s="18"/>
      <c r="EG537" s="18"/>
      <c r="EH537" s="18"/>
      <c r="EI537" s="18"/>
      <c r="EJ537" s="18"/>
      <c r="EK537" s="18"/>
      <c r="EL537" s="18"/>
      <c r="EM537" s="18"/>
      <c r="EN537" s="18"/>
      <c r="EO537" s="18"/>
      <c r="EP537" s="18"/>
      <c r="EQ537" s="18"/>
      <c r="ER537" s="18"/>
      <c r="ES537" s="18"/>
      <c r="ET537" s="18"/>
      <c r="EU537" s="18"/>
      <c r="EV537" s="18"/>
      <c r="EW537" s="18"/>
      <c r="EX537" s="18"/>
      <c r="EY537" s="18"/>
      <c r="EZ537" s="18"/>
      <c r="FA537" s="18"/>
      <c r="FB537" s="18"/>
      <c r="FC537" s="18"/>
      <c r="FD537" s="18"/>
      <c r="FE537" s="18"/>
      <c r="FF537" s="18"/>
      <c r="FG537" s="18"/>
      <c r="FH537" s="18"/>
      <c r="FI537" s="18"/>
      <c r="FJ537" s="18"/>
      <c r="FK537" s="18"/>
      <c r="FL537" s="18"/>
      <c r="FM537" s="18"/>
      <c r="FN537" s="18"/>
      <c r="FO537" s="18"/>
      <c r="FP537" s="18"/>
      <c r="FQ537" s="18"/>
      <c r="FR537" s="18"/>
      <c r="FS537" s="18"/>
      <c r="FT537" s="18"/>
      <c r="FU537" s="18"/>
      <c r="FV537" s="18"/>
      <c r="FW537" s="18"/>
      <c r="FX537" s="18"/>
      <c r="FY537" s="18"/>
      <c r="FZ537" s="18"/>
      <c r="GA537" s="18"/>
      <c r="GB537" s="18"/>
      <c r="GC537" s="18"/>
      <c r="GD537" s="18"/>
      <c r="GE537" s="18"/>
      <c r="GF537" s="18"/>
      <c r="GG537" s="18"/>
      <c r="GH537" s="18"/>
      <c r="GI537" s="18"/>
      <c r="GJ537" s="18"/>
      <c r="GK537" s="18"/>
      <c r="GL537" s="18"/>
      <c r="GM537" s="18"/>
      <c r="GN537" s="18"/>
      <c r="GO537" s="18"/>
    </row>
    <row r="538" spans="1:197" x14ac:dyDescent="0.25">
      <c r="A538" s="167"/>
      <c r="B538" s="19"/>
      <c r="C538" s="201"/>
      <c r="D538" s="201"/>
      <c r="E538" s="201"/>
      <c r="F538" s="243"/>
      <c r="G538" s="243"/>
      <c r="H538" s="202"/>
      <c r="I538" s="202"/>
      <c r="J538" s="202"/>
      <c r="K538" s="203"/>
      <c r="L538" s="203"/>
      <c r="M538" s="243"/>
      <c r="N538" s="204"/>
      <c r="O538" s="204"/>
      <c r="P538" s="204"/>
      <c r="Q538" s="167"/>
      <c r="R538" s="167"/>
      <c r="S538" s="2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  <c r="BS538" s="18"/>
      <c r="BT538" s="18"/>
      <c r="BU538" s="18"/>
      <c r="BV538" s="18"/>
      <c r="BW538" s="18"/>
      <c r="BX538" s="18"/>
      <c r="BY538" s="18"/>
      <c r="BZ538" s="18"/>
      <c r="CA538" s="18"/>
      <c r="CB538" s="18"/>
      <c r="CC538" s="18"/>
      <c r="CD538" s="18"/>
      <c r="CE538" s="18"/>
      <c r="CF538" s="18"/>
      <c r="CG538" s="18"/>
      <c r="CH538" s="18"/>
      <c r="CI538" s="18"/>
      <c r="CJ538" s="18"/>
      <c r="CK538" s="18"/>
      <c r="CL538" s="18"/>
      <c r="CM538" s="18"/>
      <c r="CN538" s="18"/>
      <c r="CO538" s="18"/>
      <c r="CP538" s="18"/>
      <c r="CQ538" s="18"/>
      <c r="CR538" s="18"/>
      <c r="CS538" s="18"/>
      <c r="CT538" s="18"/>
      <c r="CU538" s="18"/>
      <c r="CV538" s="18"/>
      <c r="CW538" s="18"/>
      <c r="CX538" s="18"/>
      <c r="CY538" s="18"/>
      <c r="CZ538" s="18"/>
      <c r="DA538" s="18"/>
      <c r="DB538" s="18"/>
      <c r="DC538" s="18"/>
      <c r="DD538" s="18"/>
      <c r="DE538" s="18"/>
      <c r="DF538" s="18"/>
      <c r="DG538" s="18"/>
      <c r="DH538" s="18"/>
      <c r="DI538" s="18"/>
      <c r="DJ538" s="18"/>
      <c r="DK538" s="18"/>
      <c r="DL538" s="18"/>
      <c r="DM538" s="18"/>
      <c r="DN538" s="18"/>
      <c r="DO538" s="18"/>
      <c r="DP538" s="18"/>
      <c r="DQ538" s="18"/>
      <c r="DR538" s="18"/>
      <c r="DS538" s="18"/>
      <c r="DT538" s="18"/>
      <c r="DU538" s="18"/>
      <c r="DV538" s="18"/>
      <c r="DW538" s="18"/>
      <c r="DX538" s="18"/>
      <c r="DY538" s="18"/>
      <c r="DZ538" s="18"/>
      <c r="EA538" s="18"/>
      <c r="EB538" s="18"/>
      <c r="EC538" s="18"/>
      <c r="ED538" s="18"/>
      <c r="EE538" s="18"/>
      <c r="EF538" s="18"/>
      <c r="EG538" s="18"/>
      <c r="EH538" s="18"/>
      <c r="EI538" s="18"/>
      <c r="EJ538" s="18"/>
      <c r="EK538" s="18"/>
      <c r="EL538" s="18"/>
      <c r="EM538" s="18"/>
      <c r="EN538" s="18"/>
      <c r="EO538" s="18"/>
      <c r="EP538" s="18"/>
      <c r="EQ538" s="18"/>
      <c r="ER538" s="18"/>
      <c r="ES538" s="18"/>
      <c r="ET538" s="18"/>
      <c r="EU538" s="18"/>
      <c r="EV538" s="18"/>
      <c r="EW538" s="18"/>
      <c r="EX538" s="18"/>
      <c r="EY538" s="18"/>
      <c r="EZ538" s="18"/>
      <c r="FA538" s="18"/>
      <c r="FB538" s="18"/>
      <c r="FC538" s="18"/>
      <c r="FD538" s="18"/>
      <c r="FE538" s="18"/>
      <c r="FF538" s="18"/>
      <c r="FG538" s="18"/>
      <c r="FH538" s="18"/>
      <c r="FI538" s="18"/>
      <c r="FJ538" s="18"/>
      <c r="FK538" s="18"/>
      <c r="FL538" s="18"/>
      <c r="FM538" s="18"/>
      <c r="FN538" s="18"/>
      <c r="FO538" s="18"/>
      <c r="FP538" s="18"/>
      <c r="FQ538" s="18"/>
      <c r="FR538" s="18"/>
      <c r="FS538" s="18"/>
      <c r="FT538" s="18"/>
      <c r="FU538" s="18"/>
      <c r="FV538" s="18"/>
      <c r="FW538" s="18"/>
      <c r="FX538" s="18"/>
      <c r="FY538" s="18"/>
      <c r="FZ538" s="18"/>
      <c r="GA538" s="18"/>
      <c r="GB538" s="18"/>
      <c r="GC538" s="18"/>
      <c r="GD538" s="18"/>
      <c r="GE538" s="18"/>
      <c r="GF538" s="18"/>
      <c r="GG538" s="18"/>
      <c r="GH538" s="18"/>
      <c r="GI538" s="18"/>
      <c r="GJ538" s="18"/>
      <c r="GK538" s="18"/>
      <c r="GL538" s="18"/>
      <c r="GM538" s="18"/>
      <c r="GN538" s="18"/>
      <c r="GO538" s="18"/>
    </row>
    <row r="539" spans="1:197" ht="15.75" customHeight="1" x14ac:dyDescent="0.25">
      <c r="A539" s="167"/>
      <c r="B539" s="683" t="s">
        <v>170</v>
      </c>
      <c r="C539" s="683"/>
      <c r="D539" s="683"/>
      <c r="E539" s="683"/>
      <c r="F539" s="14"/>
      <c r="G539" s="14"/>
      <c r="H539" s="15"/>
      <c r="I539" s="444" t="s">
        <v>171</v>
      </c>
      <c r="J539" s="664"/>
      <c r="K539" s="166"/>
      <c r="L539" s="166"/>
      <c r="M539" s="243"/>
      <c r="N539" s="204"/>
      <c r="O539" s="204"/>
      <c r="P539" s="204"/>
      <c r="Q539" s="167"/>
      <c r="R539" s="167"/>
      <c r="S539" s="2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8"/>
      <c r="BS539" s="18"/>
      <c r="BT539" s="18"/>
      <c r="BU539" s="18"/>
      <c r="BV539" s="18"/>
      <c r="BW539" s="18"/>
      <c r="BX539" s="18"/>
      <c r="BY539" s="18"/>
      <c r="BZ539" s="18"/>
      <c r="CA539" s="18"/>
      <c r="CB539" s="18"/>
      <c r="CC539" s="18"/>
      <c r="CD539" s="18"/>
      <c r="CE539" s="18"/>
      <c r="CF539" s="18"/>
      <c r="CG539" s="18"/>
      <c r="CH539" s="18"/>
      <c r="CI539" s="18"/>
      <c r="CJ539" s="18"/>
      <c r="CK539" s="18"/>
      <c r="CL539" s="18"/>
      <c r="CM539" s="18"/>
      <c r="CN539" s="18"/>
      <c r="CO539" s="18"/>
      <c r="CP539" s="18"/>
      <c r="CQ539" s="18"/>
      <c r="CR539" s="18"/>
      <c r="CS539" s="18"/>
      <c r="CT539" s="18"/>
      <c r="CU539" s="18"/>
      <c r="CV539" s="18"/>
      <c r="CW539" s="18"/>
      <c r="CX539" s="18"/>
      <c r="CY539" s="18"/>
      <c r="CZ539" s="18"/>
      <c r="DA539" s="18"/>
      <c r="DB539" s="18"/>
      <c r="DC539" s="18"/>
      <c r="DD539" s="18"/>
      <c r="DE539" s="18"/>
      <c r="DF539" s="18"/>
      <c r="DG539" s="18"/>
      <c r="DH539" s="18"/>
      <c r="DI539" s="18"/>
      <c r="DJ539" s="18"/>
      <c r="DK539" s="18"/>
      <c r="DL539" s="18"/>
      <c r="DM539" s="18"/>
      <c r="DN539" s="18"/>
      <c r="DO539" s="18"/>
      <c r="DP539" s="18"/>
      <c r="DQ539" s="18"/>
      <c r="DR539" s="18"/>
      <c r="DS539" s="18"/>
      <c r="DT539" s="18"/>
      <c r="DU539" s="18"/>
      <c r="DV539" s="18"/>
      <c r="DW539" s="18"/>
      <c r="DX539" s="18"/>
      <c r="DY539" s="18"/>
      <c r="DZ539" s="18"/>
      <c r="EA539" s="18"/>
      <c r="EB539" s="18"/>
      <c r="EC539" s="18"/>
      <c r="ED539" s="18"/>
      <c r="EE539" s="18"/>
      <c r="EF539" s="18"/>
      <c r="EG539" s="18"/>
      <c r="EH539" s="18"/>
      <c r="EI539" s="18"/>
      <c r="EJ539" s="18"/>
      <c r="EK539" s="18"/>
      <c r="EL539" s="18"/>
      <c r="EM539" s="18"/>
      <c r="EN539" s="18"/>
      <c r="EO539" s="18"/>
      <c r="EP539" s="18"/>
      <c r="EQ539" s="18"/>
      <c r="ER539" s="18"/>
      <c r="ES539" s="18"/>
      <c r="ET539" s="18"/>
      <c r="EU539" s="18"/>
      <c r="EV539" s="18"/>
      <c r="EW539" s="18"/>
      <c r="EX539" s="18"/>
      <c r="EY539" s="18"/>
      <c r="EZ539" s="18"/>
      <c r="FA539" s="18"/>
      <c r="FB539" s="18"/>
      <c r="FC539" s="18"/>
      <c r="FD539" s="18"/>
      <c r="FE539" s="18"/>
      <c r="FF539" s="18"/>
      <c r="FG539" s="18"/>
      <c r="FH539" s="18"/>
      <c r="FI539" s="18"/>
      <c r="FJ539" s="18"/>
      <c r="FK539" s="18"/>
      <c r="FL539" s="18"/>
      <c r="FM539" s="18"/>
      <c r="FN539" s="18"/>
      <c r="FO539" s="18"/>
      <c r="FP539" s="18"/>
      <c r="FQ539" s="18"/>
      <c r="FR539" s="18"/>
      <c r="FS539" s="18"/>
      <c r="FT539" s="18"/>
      <c r="FU539" s="18"/>
      <c r="FV539" s="18"/>
      <c r="FW539" s="18"/>
      <c r="FX539" s="18"/>
      <c r="FY539" s="18"/>
      <c r="FZ539" s="18"/>
      <c r="GA539" s="18"/>
      <c r="GB539" s="18"/>
      <c r="GC539" s="18"/>
      <c r="GD539" s="18"/>
      <c r="GE539" s="18"/>
      <c r="GF539" s="18"/>
      <c r="GG539" s="18"/>
      <c r="GH539" s="18"/>
      <c r="GI539" s="18"/>
      <c r="GJ539" s="18"/>
      <c r="GK539" s="18"/>
      <c r="GL539" s="18"/>
      <c r="GM539" s="18"/>
      <c r="GN539" s="18"/>
      <c r="GO539" s="18"/>
    </row>
    <row r="540" spans="1:197" ht="23.25" customHeight="1" x14ac:dyDescent="0.25">
      <c r="A540" s="167"/>
      <c r="B540" s="156"/>
      <c r="C540" s="156"/>
      <c r="D540" s="156"/>
      <c r="E540" s="156"/>
      <c r="F540" s="14"/>
      <c r="G540" s="14"/>
      <c r="H540" s="15"/>
      <c r="I540" s="157"/>
      <c r="J540" s="205"/>
      <c r="K540" s="167"/>
      <c r="L540" s="206"/>
      <c r="M540" s="244"/>
      <c r="N540" s="295"/>
      <c r="O540" s="21"/>
      <c r="P540" s="21"/>
      <c r="Q540" s="167"/>
      <c r="R540" s="167"/>
      <c r="S540" s="2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18"/>
      <c r="BY540" s="18"/>
      <c r="BZ540" s="18"/>
      <c r="CA540" s="18"/>
      <c r="CB540" s="18"/>
      <c r="CC540" s="18"/>
      <c r="CD540" s="18"/>
      <c r="CE540" s="18"/>
      <c r="CF540" s="18"/>
      <c r="CG540" s="18"/>
      <c r="CH540" s="18"/>
      <c r="CI540" s="18"/>
      <c r="CJ540" s="18"/>
      <c r="CK540" s="18"/>
      <c r="CL540" s="18"/>
      <c r="CM540" s="18"/>
      <c r="CN540" s="18"/>
      <c r="CO540" s="18"/>
      <c r="CP540" s="18"/>
      <c r="CQ540" s="18"/>
      <c r="CR540" s="18"/>
      <c r="CS540" s="18"/>
      <c r="CT540" s="18"/>
      <c r="CU540" s="18"/>
      <c r="CV540" s="18"/>
      <c r="CW540" s="18"/>
      <c r="CX540" s="18"/>
      <c r="CY540" s="18"/>
      <c r="CZ540" s="18"/>
      <c r="DA540" s="18"/>
      <c r="DB540" s="18"/>
      <c r="DC540" s="18"/>
      <c r="DD540" s="18"/>
      <c r="DE540" s="18"/>
      <c r="DF540" s="18"/>
      <c r="DG540" s="18"/>
      <c r="DH540" s="18"/>
      <c r="DI540" s="18"/>
      <c r="DJ540" s="18"/>
      <c r="DK540" s="18"/>
      <c r="DL540" s="18"/>
      <c r="DM540" s="18"/>
      <c r="DN540" s="18"/>
      <c r="DO540" s="18"/>
      <c r="DP540" s="18"/>
      <c r="DQ540" s="18"/>
      <c r="DR540" s="18"/>
      <c r="DS540" s="18"/>
      <c r="DT540" s="18"/>
      <c r="DU540" s="18"/>
      <c r="DV540" s="18"/>
      <c r="DW540" s="18"/>
      <c r="DX540" s="18"/>
      <c r="DY540" s="18"/>
      <c r="DZ540" s="18"/>
      <c r="EA540" s="18"/>
      <c r="EB540" s="18"/>
      <c r="EC540" s="18"/>
      <c r="ED540" s="18"/>
      <c r="EE540" s="18"/>
      <c r="EF540" s="18"/>
      <c r="EG540" s="18"/>
      <c r="EH540" s="18"/>
      <c r="EI540" s="18"/>
      <c r="EJ540" s="18"/>
      <c r="EK540" s="18"/>
      <c r="EL540" s="18"/>
      <c r="EM540" s="18"/>
      <c r="EN540" s="18"/>
      <c r="EO540" s="18"/>
      <c r="EP540" s="18"/>
      <c r="EQ540" s="18"/>
      <c r="ER540" s="18"/>
      <c r="ES540" s="18"/>
      <c r="ET540" s="18"/>
      <c r="EU540" s="18"/>
      <c r="EV540" s="18"/>
      <c r="EW540" s="18"/>
      <c r="EX540" s="18"/>
      <c r="EY540" s="18"/>
      <c r="EZ540" s="18"/>
      <c r="FA540" s="18"/>
      <c r="FB540" s="18"/>
      <c r="FC540" s="18"/>
      <c r="FD540" s="18"/>
      <c r="FE540" s="18"/>
      <c r="FF540" s="18"/>
      <c r="FG540" s="18"/>
      <c r="FH540" s="18"/>
      <c r="FI540" s="18"/>
      <c r="FJ540" s="18"/>
      <c r="FK540" s="18"/>
      <c r="FL540" s="18"/>
      <c r="FM540" s="18"/>
      <c r="FN540" s="18"/>
      <c r="FO540" s="18"/>
      <c r="FP540" s="18"/>
      <c r="FQ540" s="18"/>
      <c r="FR540" s="18"/>
      <c r="FS540" s="18"/>
      <c r="FT540" s="18"/>
      <c r="FU540" s="18"/>
      <c r="FV540" s="18"/>
      <c r="FW540" s="18"/>
      <c r="FX540" s="18"/>
      <c r="FY540" s="18"/>
      <c r="FZ540" s="18"/>
      <c r="GA540" s="18"/>
      <c r="GB540" s="18"/>
      <c r="GC540" s="18"/>
      <c r="GD540" s="18"/>
      <c r="GE540" s="18"/>
      <c r="GF540" s="18"/>
      <c r="GG540" s="18"/>
      <c r="GH540" s="18"/>
      <c r="GI540" s="18"/>
      <c r="GJ540" s="18"/>
      <c r="GK540" s="18"/>
      <c r="GL540" s="18"/>
      <c r="GM540" s="18"/>
      <c r="GN540" s="18"/>
      <c r="GO540" s="18"/>
    </row>
    <row r="541" spans="1:197" ht="15.75" x14ac:dyDescent="0.25">
      <c r="A541" s="167"/>
      <c r="B541" s="716" t="s">
        <v>172</v>
      </c>
      <c r="C541" s="716"/>
      <c r="D541" s="716"/>
      <c r="E541" s="716"/>
      <c r="F541" s="14"/>
      <c r="G541" s="14"/>
      <c r="H541" s="15"/>
      <c r="I541" s="444" t="s">
        <v>173</v>
      </c>
      <c r="J541" s="444"/>
      <c r="K541" s="166"/>
      <c r="L541" s="166"/>
      <c r="M541" s="243"/>
      <c r="N541" s="204"/>
      <c r="O541" s="204"/>
      <c r="P541" s="204"/>
      <c r="Q541" s="167"/>
      <c r="R541" s="167"/>
      <c r="S541" s="2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18"/>
      <c r="BW541" s="18"/>
      <c r="BX541" s="18"/>
      <c r="BY541" s="18"/>
      <c r="BZ541" s="18"/>
      <c r="CA541" s="18"/>
      <c r="CB541" s="18"/>
      <c r="CC541" s="18"/>
      <c r="CD541" s="18"/>
      <c r="CE541" s="18"/>
      <c r="CF541" s="18"/>
      <c r="CG541" s="18"/>
      <c r="CH541" s="18"/>
      <c r="CI541" s="18"/>
      <c r="CJ541" s="18"/>
      <c r="CK541" s="18"/>
      <c r="CL541" s="18"/>
      <c r="CM541" s="18"/>
      <c r="CN541" s="18"/>
      <c r="CO541" s="18"/>
      <c r="CP541" s="18"/>
      <c r="CQ541" s="18"/>
      <c r="CR541" s="18"/>
      <c r="CS541" s="18"/>
      <c r="CT541" s="18"/>
      <c r="CU541" s="18"/>
      <c r="CV541" s="18"/>
      <c r="CW541" s="18"/>
      <c r="CX541" s="18"/>
      <c r="CY541" s="18"/>
      <c r="CZ541" s="18"/>
      <c r="DA541" s="18"/>
      <c r="DB541" s="18"/>
      <c r="DC541" s="18"/>
      <c r="DD541" s="18"/>
      <c r="DE541" s="18"/>
      <c r="DF541" s="18"/>
      <c r="DG541" s="18"/>
      <c r="DH541" s="18"/>
      <c r="DI541" s="18"/>
      <c r="DJ541" s="18"/>
      <c r="DK541" s="18"/>
      <c r="DL541" s="18"/>
      <c r="DM541" s="18"/>
      <c r="DN541" s="18"/>
      <c r="DO541" s="18"/>
      <c r="DP541" s="18"/>
      <c r="DQ541" s="18"/>
      <c r="DR541" s="18"/>
      <c r="DS541" s="18"/>
      <c r="DT541" s="18"/>
      <c r="DU541" s="18"/>
      <c r="DV541" s="18"/>
      <c r="DW541" s="18"/>
      <c r="DX541" s="18"/>
      <c r="DY541" s="18"/>
      <c r="DZ541" s="18"/>
      <c r="EA541" s="18"/>
      <c r="EB541" s="18"/>
      <c r="EC541" s="18"/>
      <c r="ED541" s="18"/>
      <c r="EE541" s="18"/>
      <c r="EF541" s="18"/>
      <c r="EG541" s="18"/>
      <c r="EH541" s="18"/>
      <c r="EI541" s="18"/>
      <c r="EJ541" s="18"/>
      <c r="EK541" s="18"/>
      <c r="EL541" s="18"/>
      <c r="EM541" s="18"/>
      <c r="EN541" s="18"/>
      <c r="EO541" s="18"/>
      <c r="EP541" s="18"/>
      <c r="EQ541" s="18"/>
      <c r="ER541" s="18"/>
      <c r="ES541" s="18"/>
      <c r="ET541" s="18"/>
      <c r="EU541" s="18"/>
      <c r="EV541" s="18"/>
      <c r="EW541" s="18"/>
      <c r="EX541" s="18"/>
      <c r="EY541" s="18"/>
      <c r="EZ541" s="18"/>
      <c r="FA541" s="18"/>
      <c r="FB541" s="18"/>
      <c r="FC541" s="18"/>
      <c r="FD541" s="18"/>
      <c r="FE541" s="18"/>
      <c r="FF541" s="18"/>
      <c r="FG541" s="18"/>
      <c r="FH541" s="18"/>
      <c r="FI541" s="18"/>
      <c r="FJ541" s="18"/>
      <c r="FK541" s="18"/>
      <c r="FL541" s="18"/>
      <c r="FM541" s="18"/>
      <c r="FN541" s="18"/>
      <c r="FO541" s="18"/>
      <c r="FP541" s="18"/>
      <c r="FQ541" s="18"/>
      <c r="FR541" s="18"/>
      <c r="FS541" s="18"/>
      <c r="FT541" s="18"/>
      <c r="FU541" s="18"/>
      <c r="FV541" s="18"/>
      <c r="FW541" s="18"/>
      <c r="FX541" s="18"/>
      <c r="FY541" s="18"/>
      <c r="FZ541" s="18"/>
      <c r="GA541" s="18"/>
      <c r="GB541" s="18"/>
      <c r="GC541" s="18"/>
      <c r="GD541" s="18"/>
      <c r="GE541" s="18"/>
      <c r="GF541" s="18"/>
      <c r="GG541" s="18"/>
      <c r="GH541" s="18"/>
      <c r="GI541" s="18"/>
      <c r="GJ541" s="18"/>
      <c r="GK541" s="18"/>
      <c r="GL541" s="18"/>
      <c r="GM541" s="18"/>
      <c r="GN541" s="18"/>
      <c r="GO541" s="18"/>
    </row>
    <row r="542" spans="1:197" ht="21.75" customHeight="1" x14ac:dyDescent="0.25">
      <c r="A542" s="167"/>
      <c r="B542" s="158"/>
      <c r="C542" s="158"/>
      <c r="D542" s="158"/>
      <c r="E542" s="158"/>
      <c r="F542" s="14"/>
      <c r="G542" s="14"/>
      <c r="H542" s="15"/>
      <c r="I542" s="14"/>
      <c r="J542" s="14"/>
      <c r="K542" s="166"/>
      <c r="L542" s="166"/>
      <c r="M542" s="243"/>
      <c r="N542" s="204"/>
      <c r="O542" s="204"/>
      <c r="P542" s="204"/>
      <c r="Q542" s="167"/>
      <c r="R542" s="167"/>
      <c r="S542" s="2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18"/>
      <c r="BW542" s="18"/>
      <c r="BX542" s="18"/>
      <c r="BY542" s="18"/>
      <c r="BZ542" s="18"/>
      <c r="CA542" s="18"/>
      <c r="CB542" s="18"/>
      <c r="CC542" s="18"/>
      <c r="CD542" s="18"/>
      <c r="CE542" s="18"/>
      <c r="CF542" s="18"/>
      <c r="CG542" s="18"/>
      <c r="CH542" s="18"/>
      <c r="CI542" s="18"/>
      <c r="CJ542" s="18"/>
      <c r="CK542" s="18"/>
      <c r="CL542" s="18"/>
      <c r="CM542" s="18"/>
      <c r="CN542" s="18"/>
      <c r="CO542" s="18"/>
      <c r="CP542" s="18"/>
      <c r="CQ542" s="18"/>
      <c r="CR542" s="18"/>
      <c r="CS542" s="18"/>
      <c r="CT542" s="18"/>
      <c r="CU542" s="18"/>
      <c r="CV542" s="18"/>
      <c r="CW542" s="18"/>
      <c r="CX542" s="18"/>
      <c r="CY542" s="18"/>
      <c r="CZ542" s="18"/>
      <c r="DA542" s="18"/>
      <c r="DB542" s="18"/>
      <c r="DC542" s="18"/>
      <c r="DD542" s="18"/>
      <c r="DE542" s="18"/>
      <c r="DF542" s="18"/>
      <c r="DG542" s="18"/>
      <c r="DH542" s="18"/>
      <c r="DI542" s="18"/>
      <c r="DJ542" s="18"/>
      <c r="DK542" s="18"/>
      <c r="DL542" s="18"/>
      <c r="DM542" s="18"/>
      <c r="DN542" s="18"/>
      <c r="DO542" s="18"/>
      <c r="DP542" s="18"/>
      <c r="DQ542" s="18"/>
      <c r="DR542" s="18"/>
      <c r="DS542" s="18"/>
      <c r="DT542" s="18"/>
      <c r="DU542" s="18"/>
      <c r="DV542" s="18"/>
      <c r="DW542" s="18"/>
      <c r="DX542" s="18"/>
      <c r="DY542" s="18"/>
      <c r="DZ542" s="18"/>
      <c r="EA542" s="18"/>
      <c r="EB542" s="18"/>
      <c r="EC542" s="18"/>
      <c r="ED542" s="18"/>
      <c r="EE542" s="18"/>
      <c r="EF542" s="18"/>
      <c r="EG542" s="18"/>
      <c r="EH542" s="18"/>
      <c r="EI542" s="18"/>
      <c r="EJ542" s="18"/>
      <c r="EK542" s="18"/>
      <c r="EL542" s="18"/>
      <c r="EM542" s="18"/>
      <c r="EN542" s="18"/>
      <c r="EO542" s="18"/>
      <c r="EP542" s="18"/>
      <c r="EQ542" s="18"/>
      <c r="ER542" s="18"/>
      <c r="ES542" s="18"/>
      <c r="ET542" s="18"/>
      <c r="EU542" s="18"/>
      <c r="EV542" s="18"/>
      <c r="EW542" s="18"/>
      <c r="EX542" s="18"/>
      <c r="EY542" s="18"/>
      <c r="EZ542" s="18"/>
      <c r="FA542" s="18"/>
      <c r="FB542" s="18"/>
      <c r="FC542" s="18"/>
      <c r="FD542" s="18"/>
      <c r="FE542" s="18"/>
      <c r="FF542" s="18"/>
      <c r="FG542" s="18"/>
      <c r="FH542" s="18"/>
      <c r="FI542" s="18"/>
      <c r="FJ542" s="18"/>
      <c r="FK542" s="18"/>
      <c r="FL542" s="18"/>
      <c r="FM542" s="18"/>
      <c r="FN542" s="18"/>
      <c r="FO542" s="18"/>
      <c r="FP542" s="18"/>
      <c r="FQ542" s="18"/>
      <c r="FR542" s="18"/>
      <c r="FS542" s="18"/>
      <c r="FT542" s="18"/>
      <c r="FU542" s="18"/>
      <c r="FV542" s="18"/>
      <c r="FW542" s="18"/>
      <c r="FX542" s="18"/>
      <c r="FY542" s="18"/>
      <c r="FZ542" s="18"/>
      <c r="GA542" s="18"/>
      <c r="GB542" s="18"/>
      <c r="GC542" s="18"/>
      <c r="GD542" s="18"/>
      <c r="GE542" s="18"/>
      <c r="GF542" s="18"/>
      <c r="GG542" s="18"/>
      <c r="GH542" s="18"/>
      <c r="GI542" s="18"/>
      <c r="GJ542" s="18"/>
      <c r="GK542" s="18"/>
      <c r="GL542" s="18"/>
      <c r="GM542" s="18"/>
      <c r="GN542" s="18"/>
      <c r="GO542" s="18"/>
    </row>
    <row r="543" spans="1:197" ht="15.75" x14ac:dyDescent="0.25">
      <c r="A543" s="167"/>
      <c r="B543" s="158" t="s">
        <v>174</v>
      </c>
      <c r="C543" s="158"/>
      <c r="D543" s="158"/>
      <c r="E543" s="158"/>
      <c r="F543" s="14"/>
      <c r="G543" s="14"/>
      <c r="H543" s="15"/>
      <c r="I543" s="444" t="s">
        <v>175</v>
      </c>
      <c r="J543" s="444"/>
      <c r="K543" s="166"/>
      <c r="L543" s="166"/>
      <c r="M543" s="243"/>
      <c r="N543" s="204"/>
      <c r="O543" s="204"/>
      <c r="P543" s="204"/>
      <c r="Q543" s="167"/>
      <c r="R543" s="167"/>
      <c r="S543" s="2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18"/>
      <c r="BW543" s="18"/>
      <c r="BX543" s="18"/>
      <c r="BY543" s="18"/>
      <c r="BZ543" s="18"/>
      <c r="CA543" s="18"/>
      <c r="CB543" s="18"/>
      <c r="CC543" s="18"/>
      <c r="CD543" s="18"/>
      <c r="CE543" s="18"/>
      <c r="CF543" s="18"/>
      <c r="CG543" s="18"/>
      <c r="CH543" s="18"/>
      <c r="CI543" s="18"/>
      <c r="CJ543" s="18"/>
      <c r="CK543" s="18"/>
      <c r="CL543" s="18"/>
      <c r="CM543" s="18"/>
      <c r="CN543" s="18"/>
      <c r="CO543" s="18"/>
      <c r="CP543" s="18"/>
      <c r="CQ543" s="18"/>
      <c r="CR543" s="18"/>
      <c r="CS543" s="18"/>
      <c r="CT543" s="18"/>
      <c r="CU543" s="18"/>
      <c r="CV543" s="18"/>
      <c r="CW543" s="18"/>
      <c r="CX543" s="18"/>
      <c r="CY543" s="18"/>
      <c r="CZ543" s="18"/>
      <c r="DA543" s="18"/>
      <c r="DB543" s="18"/>
      <c r="DC543" s="18"/>
      <c r="DD543" s="18"/>
      <c r="DE543" s="18"/>
      <c r="DF543" s="18"/>
      <c r="DG543" s="18"/>
      <c r="DH543" s="18"/>
      <c r="DI543" s="18"/>
      <c r="DJ543" s="18"/>
      <c r="DK543" s="18"/>
      <c r="DL543" s="18"/>
      <c r="DM543" s="18"/>
      <c r="DN543" s="18"/>
      <c r="DO543" s="18"/>
      <c r="DP543" s="18"/>
      <c r="DQ543" s="18"/>
      <c r="DR543" s="18"/>
      <c r="DS543" s="18"/>
      <c r="DT543" s="18"/>
      <c r="DU543" s="18"/>
      <c r="DV543" s="18"/>
      <c r="DW543" s="18"/>
      <c r="DX543" s="18"/>
      <c r="DY543" s="18"/>
      <c r="DZ543" s="18"/>
      <c r="EA543" s="18"/>
      <c r="EB543" s="18"/>
      <c r="EC543" s="18"/>
      <c r="ED543" s="18"/>
      <c r="EE543" s="18"/>
      <c r="EF543" s="18"/>
      <c r="EG543" s="18"/>
      <c r="EH543" s="18"/>
      <c r="EI543" s="18"/>
      <c r="EJ543" s="18"/>
      <c r="EK543" s="18"/>
      <c r="EL543" s="18"/>
      <c r="EM543" s="18"/>
      <c r="EN543" s="18"/>
      <c r="EO543" s="18"/>
      <c r="EP543" s="18"/>
      <c r="EQ543" s="18"/>
      <c r="ER543" s="18"/>
      <c r="ES543" s="18"/>
      <c r="ET543" s="18"/>
      <c r="EU543" s="18"/>
      <c r="EV543" s="18"/>
      <c r="EW543" s="18"/>
      <c r="EX543" s="18"/>
      <c r="EY543" s="18"/>
      <c r="EZ543" s="18"/>
      <c r="FA543" s="18"/>
      <c r="FB543" s="18"/>
      <c r="FC543" s="18"/>
      <c r="FD543" s="18"/>
      <c r="FE543" s="18"/>
      <c r="FF543" s="18"/>
      <c r="FG543" s="18"/>
      <c r="FH543" s="18"/>
      <c r="FI543" s="18"/>
      <c r="FJ543" s="18"/>
      <c r="FK543" s="18"/>
      <c r="FL543" s="18"/>
      <c r="FM543" s="18"/>
      <c r="FN543" s="18"/>
      <c r="FO543" s="18"/>
      <c r="FP543" s="18"/>
      <c r="FQ543" s="18"/>
      <c r="FR543" s="18"/>
      <c r="FS543" s="18"/>
      <c r="FT543" s="18"/>
      <c r="FU543" s="18"/>
      <c r="FV543" s="18"/>
      <c r="FW543" s="18"/>
      <c r="FX543" s="18"/>
      <c r="FY543" s="18"/>
      <c r="FZ543" s="18"/>
      <c r="GA543" s="18"/>
      <c r="GB543" s="18"/>
      <c r="GC543" s="18"/>
      <c r="GD543" s="18"/>
      <c r="GE543" s="18"/>
      <c r="GF543" s="18"/>
      <c r="GG543" s="18"/>
      <c r="GH543" s="18"/>
      <c r="GI543" s="18"/>
      <c r="GJ543" s="18"/>
      <c r="GK543" s="18"/>
      <c r="GL543" s="18"/>
      <c r="GM543" s="18"/>
      <c r="GN543" s="18"/>
      <c r="GO543" s="18"/>
    </row>
    <row r="544" spans="1:197" ht="26.25" customHeight="1" x14ac:dyDescent="0.25">
      <c r="A544" s="167"/>
      <c r="B544" s="683"/>
      <c r="C544" s="683"/>
      <c r="D544" s="683"/>
      <c r="E544" s="683"/>
      <c r="F544" s="16"/>
      <c r="G544" s="14"/>
      <c r="H544" s="15"/>
      <c r="I544" s="157"/>
      <c r="J544" s="17"/>
      <c r="K544" s="166"/>
      <c r="L544" s="166"/>
      <c r="M544" s="243"/>
      <c r="N544" s="204"/>
      <c r="O544" s="204"/>
      <c r="P544" s="204"/>
      <c r="Q544" s="167"/>
      <c r="R544" s="167"/>
      <c r="S544" s="2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18"/>
      <c r="BW544" s="18"/>
      <c r="BX544" s="18"/>
      <c r="BY544" s="18"/>
      <c r="BZ544" s="18"/>
      <c r="CA544" s="18"/>
      <c r="CB544" s="18"/>
      <c r="CC544" s="18"/>
      <c r="CD544" s="18"/>
      <c r="CE544" s="18"/>
      <c r="CF544" s="18"/>
      <c r="CG544" s="18"/>
      <c r="CH544" s="18"/>
      <c r="CI544" s="18"/>
      <c r="CJ544" s="18"/>
      <c r="CK544" s="18"/>
      <c r="CL544" s="18"/>
      <c r="CM544" s="18"/>
      <c r="CN544" s="18"/>
      <c r="CO544" s="18"/>
      <c r="CP544" s="18"/>
      <c r="CQ544" s="18"/>
      <c r="CR544" s="18"/>
      <c r="CS544" s="18"/>
      <c r="CT544" s="18"/>
      <c r="CU544" s="18"/>
      <c r="CV544" s="18"/>
      <c r="CW544" s="18"/>
      <c r="CX544" s="18"/>
      <c r="CY544" s="18"/>
      <c r="CZ544" s="18"/>
      <c r="DA544" s="18"/>
      <c r="DB544" s="18"/>
      <c r="DC544" s="18"/>
      <c r="DD544" s="18"/>
      <c r="DE544" s="18"/>
      <c r="DF544" s="18"/>
      <c r="DG544" s="18"/>
      <c r="DH544" s="18"/>
      <c r="DI544" s="18"/>
      <c r="DJ544" s="18"/>
      <c r="DK544" s="18"/>
      <c r="DL544" s="18"/>
      <c r="DM544" s="18"/>
      <c r="DN544" s="18"/>
      <c r="DO544" s="18"/>
      <c r="DP544" s="18"/>
      <c r="DQ544" s="18"/>
      <c r="DR544" s="18"/>
      <c r="DS544" s="18"/>
      <c r="DT544" s="18"/>
      <c r="DU544" s="18"/>
      <c r="DV544" s="18"/>
      <c r="DW544" s="18"/>
      <c r="DX544" s="18"/>
      <c r="DY544" s="18"/>
      <c r="DZ544" s="18"/>
      <c r="EA544" s="18"/>
      <c r="EB544" s="18"/>
      <c r="EC544" s="18"/>
      <c r="ED544" s="18"/>
      <c r="EE544" s="18"/>
      <c r="EF544" s="18"/>
      <c r="EG544" s="18"/>
      <c r="EH544" s="18"/>
      <c r="EI544" s="18"/>
      <c r="EJ544" s="18"/>
      <c r="EK544" s="18"/>
      <c r="EL544" s="18"/>
      <c r="EM544" s="18"/>
      <c r="EN544" s="18"/>
      <c r="EO544" s="18"/>
      <c r="EP544" s="18"/>
      <c r="EQ544" s="18"/>
      <c r="ER544" s="18"/>
      <c r="ES544" s="18"/>
      <c r="ET544" s="18"/>
      <c r="EU544" s="18"/>
      <c r="EV544" s="18"/>
      <c r="EW544" s="18"/>
      <c r="EX544" s="18"/>
      <c r="EY544" s="18"/>
      <c r="EZ544" s="18"/>
      <c r="FA544" s="18"/>
      <c r="FB544" s="18"/>
      <c r="FC544" s="18"/>
      <c r="FD544" s="18"/>
      <c r="FE544" s="18"/>
      <c r="FF544" s="18"/>
      <c r="FG544" s="18"/>
      <c r="FH544" s="18"/>
      <c r="FI544" s="18"/>
      <c r="FJ544" s="18"/>
      <c r="FK544" s="18"/>
      <c r="FL544" s="18"/>
      <c r="FM544" s="18"/>
      <c r="FN544" s="18"/>
      <c r="FO544" s="18"/>
      <c r="FP544" s="18"/>
      <c r="FQ544" s="18"/>
      <c r="FR544" s="18"/>
      <c r="FS544" s="18"/>
      <c r="FT544" s="18"/>
      <c r="FU544" s="18"/>
      <c r="FV544" s="18"/>
      <c r="FW544" s="18"/>
      <c r="FX544" s="18"/>
      <c r="FY544" s="18"/>
      <c r="FZ544" s="18"/>
      <c r="GA544" s="18"/>
      <c r="GB544" s="18"/>
      <c r="GC544" s="18"/>
      <c r="GD544" s="18"/>
      <c r="GE544" s="18"/>
      <c r="GF544" s="18"/>
      <c r="GG544" s="18"/>
      <c r="GH544" s="18"/>
      <c r="GI544" s="18"/>
      <c r="GJ544" s="18"/>
      <c r="GK544" s="18"/>
      <c r="GL544" s="18"/>
      <c r="GM544" s="18"/>
      <c r="GN544" s="18"/>
      <c r="GO544" s="18"/>
    </row>
    <row r="545" spans="1:197" ht="13.5" customHeight="1" x14ac:dyDescent="0.25">
      <c r="A545" s="167"/>
      <c r="B545" s="663" t="s">
        <v>176</v>
      </c>
      <c r="C545" s="663"/>
      <c r="D545" s="663"/>
      <c r="E545" s="663"/>
      <c r="F545" s="14"/>
      <c r="G545" s="14"/>
      <c r="H545" s="15"/>
      <c r="I545" s="444" t="s">
        <v>179</v>
      </c>
      <c r="J545" s="444"/>
      <c r="K545" s="444"/>
      <c r="L545" s="444"/>
      <c r="M545" s="243"/>
      <c r="N545" s="204"/>
      <c r="O545" s="204"/>
      <c r="P545" s="204"/>
      <c r="Q545" s="167"/>
      <c r="R545" s="167"/>
      <c r="S545" s="2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8"/>
      <c r="BS545" s="18"/>
      <c r="BT545" s="18"/>
      <c r="BU545" s="18"/>
      <c r="BV545" s="18"/>
      <c r="BW545" s="18"/>
      <c r="BX545" s="18"/>
      <c r="BY545" s="18"/>
      <c r="BZ545" s="18"/>
      <c r="CA545" s="18"/>
      <c r="CB545" s="18"/>
      <c r="CC545" s="18"/>
      <c r="CD545" s="18"/>
      <c r="CE545" s="18"/>
      <c r="CF545" s="18"/>
      <c r="CG545" s="18"/>
      <c r="CH545" s="18"/>
      <c r="CI545" s="18"/>
      <c r="CJ545" s="18"/>
      <c r="CK545" s="18"/>
      <c r="CL545" s="18"/>
      <c r="CM545" s="18"/>
      <c r="CN545" s="18"/>
      <c r="CO545" s="18"/>
      <c r="CP545" s="18"/>
      <c r="CQ545" s="18"/>
      <c r="CR545" s="18"/>
      <c r="CS545" s="18"/>
      <c r="CT545" s="18"/>
      <c r="CU545" s="18"/>
      <c r="CV545" s="18"/>
      <c r="CW545" s="18"/>
      <c r="CX545" s="18"/>
      <c r="CY545" s="18"/>
      <c r="CZ545" s="18"/>
      <c r="DA545" s="18"/>
      <c r="DB545" s="18"/>
      <c r="DC545" s="18"/>
      <c r="DD545" s="18"/>
      <c r="DE545" s="18"/>
      <c r="DF545" s="18"/>
      <c r="DG545" s="18"/>
      <c r="DH545" s="18"/>
      <c r="DI545" s="18"/>
      <c r="DJ545" s="18"/>
      <c r="DK545" s="18"/>
      <c r="DL545" s="18"/>
      <c r="DM545" s="18"/>
      <c r="DN545" s="18"/>
      <c r="DO545" s="18"/>
      <c r="DP545" s="18"/>
      <c r="DQ545" s="18"/>
      <c r="DR545" s="18"/>
      <c r="DS545" s="18"/>
      <c r="DT545" s="18"/>
      <c r="DU545" s="18"/>
      <c r="DV545" s="18"/>
      <c r="DW545" s="18"/>
      <c r="DX545" s="18"/>
      <c r="DY545" s="18"/>
      <c r="DZ545" s="18"/>
      <c r="EA545" s="18"/>
      <c r="EB545" s="18"/>
      <c r="EC545" s="18"/>
      <c r="ED545" s="18"/>
      <c r="EE545" s="18"/>
      <c r="EF545" s="18"/>
      <c r="EG545" s="18"/>
      <c r="EH545" s="18"/>
      <c r="EI545" s="18"/>
      <c r="EJ545" s="18"/>
      <c r="EK545" s="18"/>
      <c r="EL545" s="18"/>
      <c r="EM545" s="18"/>
      <c r="EN545" s="18"/>
      <c r="EO545" s="18"/>
      <c r="EP545" s="18"/>
      <c r="EQ545" s="18"/>
      <c r="ER545" s="18"/>
      <c r="ES545" s="18"/>
      <c r="ET545" s="18"/>
      <c r="EU545" s="18"/>
      <c r="EV545" s="18"/>
      <c r="EW545" s="18"/>
      <c r="EX545" s="18"/>
      <c r="EY545" s="18"/>
      <c r="EZ545" s="18"/>
      <c r="FA545" s="18"/>
      <c r="FB545" s="18"/>
      <c r="FC545" s="18"/>
      <c r="FD545" s="18"/>
      <c r="FE545" s="18"/>
      <c r="FF545" s="18"/>
      <c r="FG545" s="18"/>
      <c r="FH545" s="18"/>
      <c r="FI545" s="18"/>
      <c r="FJ545" s="18"/>
      <c r="FK545" s="18"/>
      <c r="FL545" s="18"/>
      <c r="FM545" s="18"/>
      <c r="FN545" s="18"/>
      <c r="FO545" s="18"/>
      <c r="FP545" s="18"/>
      <c r="FQ545" s="18"/>
      <c r="FR545" s="18"/>
      <c r="FS545" s="18"/>
      <c r="FT545" s="18"/>
      <c r="FU545" s="18"/>
      <c r="FV545" s="18"/>
      <c r="FW545" s="18"/>
      <c r="FX545" s="18"/>
      <c r="FY545" s="18"/>
      <c r="FZ545" s="18"/>
      <c r="GA545" s="18"/>
      <c r="GB545" s="18"/>
      <c r="GC545" s="18"/>
      <c r="GD545" s="18"/>
      <c r="GE545" s="18"/>
      <c r="GF545" s="18"/>
      <c r="GG545" s="18"/>
      <c r="GH545" s="18"/>
      <c r="GI545" s="18"/>
      <c r="GJ545" s="18"/>
      <c r="GK545" s="18"/>
      <c r="GL545" s="18"/>
      <c r="GM545" s="18"/>
      <c r="GN545" s="18"/>
      <c r="GO545" s="18"/>
    </row>
    <row r="546" spans="1:197" s="2" customFormat="1" ht="21.75" customHeight="1" x14ac:dyDescent="0.25">
      <c r="A546" s="167"/>
      <c r="B546" s="160"/>
      <c r="C546" s="160"/>
      <c r="D546" s="160"/>
      <c r="E546" s="160"/>
      <c r="F546" s="14"/>
      <c r="G546" s="14"/>
      <c r="H546" s="15"/>
      <c r="I546" s="157"/>
      <c r="J546" s="157"/>
      <c r="K546" s="157"/>
      <c r="L546" s="157"/>
      <c r="M546" s="243"/>
      <c r="N546" s="204"/>
      <c r="O546" s="204"/>
      <c r="P546" s="204"/>
      <c r="Q546" s="167"/>
      <c r="R546" s="167"/>
      <c r="S546" s="2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8"/>
      <c r="BS546" s="18"/>
      <c r="BT546" s="18"/>
      <c r="BU546" s="18"/>
      <c r="BV546" s="18"/>
      <c r="BW546" s="18"/>
      <c r="BX546" s="18"/>
      <c r="BY546" s="18"/>
      <c r="BZ546" s="18"/>
      <c r="CA546" s="18"/>
      <c r="CB546" s="18"/>
      <c r="CC546" s="18"/>
      <c r="CD546" s="18"/>
      <c r="CE546" s="18"/>
      <c r="CF546" s="18"/>
      <c r="CG546" s="18"/>
      <c r="CH546" s="18"/>
      <c r="CI546" s="18"/>
      <c r="CJ546" s="18"/>
      <c r="CK546" s="18"/>
      <c r="CL546" s="18"/>
      <c r="CM546" s="18"/>
      <c r="CN546" s="18"/>
      <c r="CO546" s="18"/>
      <c r="CP546" s="18"/>
      <c r="CQ546" s="18"/>
      <c r="CR546" s="18"/>
      <c r="CS546" s="18"/>
      <c r="CT546" s="18"/>
      <c r="CU546" s="18"/>
      <c r="CV546" s="18"/>
      <c r="CW546" s="18"/>
      <c r="CX546" s="18"/>
      <c r="CY546" s="18"/>
      <c r="CZ546" s="18"/>
      <c r="DA546" s="18"/>
      <c r="DB546" s="18"/>
      <c r="DC546" s="18"/>
      <c r="DD546" s="18"/>
      <c r="DE546" s="18"/>
      <c r="DF546" s="18"/>
      <c r="DG546" s="18"/>
      <c r="DH546" s="18"/>
      <c r="DI546" s="18"/>
      <c r="DJ546" s="18"/>
      <c r="DK546" s="18"/>
      <c r="DL546" s="18"/>
      <c r="DM546" s="18"/>
      <c r="DN546" s="18"/>
      <c r="DO546" s="18"/>
      <c r="DP546" s="18"/>
      <c r="DQ546" s="18"/>
      <c r="DR546" s="18"/>
      <c r="DS546" s="18"/>
      <c r="DT546" s="18"/>
      <c r="DU546" s="18"/>
      <c r="DV546" s="18"/>
      <c r="DW546" s="18"/>
      <c r="DX546" s="18"/>
      <c r="DY546" s="18"/>
      <c r="DZ546" s="18"/>
      <c r="EA546" s="18"/>
      <c r="EB546" s="18"/>
      <c r="EC546" s="18"/>
      <c r="ED546" s="18"/>
      <c r="EE546" s="18"/>
      <c r="EF546" s="18"/>
      <c r="EG546" s="18"/>
      <c r="EH546" s="18"/>
      <c r="EI546" s="18"/>
      <c r="EJ546" s="18"/>
      <c r="EK546" s="18"/>
      <c r="EL546" s="18"/>
      <c r="EM546" s="18"/>
      <c r="EN546" s="18"/>
      <c r="EO546" s="18"/>
      <c r="EP546" s="18"/>
      <c r="EQ546" s="18"/>
      <c r="ER546" s="18"/>
      <c r="ES546" s="18"/>
      <c r="ET546" s="18"/>
      <c r="EU546" s="18"/>
      <c r="EV546" s="18"/>
      <c r="EW546" s="18"/>
      <c r="EX546" s="18"/>
      <c r="EY546" s="18"/>
      <c r="EZ546" s="18"/>
      <c r="FA546" s="18"/>
      <c r="FB546" s="18"/>
      <c r="FC546" s="18"/>
      <c r="FD546" s="18"/>
      <c r="FE546" s="18"/>
      <c r="FF546" s="18"/>
      <c r="FG546" s="18"/>
      <c r="FH546" s="18"/>
      <c r="FI546" s="18"/>
      <c r="FJ546" s="18"/>
      <c r="FK546" s="18"/>
      <c r="FL546" s="18"/>
      <c r="FM546" s="18"/>
      <c r="FN546" s="18"/>
      <c r="FO546" s="18"/>
      <c r="FP546" s="18"/>
      <c r="FQ546" s="18"/>
      <c r="FR546" s="18"/>
      <c r="FS546" s="18"/>
      <c r="FT546" s="18"/>
      <c r="FU546" s="18"/>
      <c r="FV546" s="18"/>
      <c r="FW546" s="18"/>
      <c r="FX546" s="18"/>
      <c r="FY546" s="18"/>
      <c r="FZ546" s="18"/>
      <c r="GA546" s="18"/>
      <c r="GB546" s="18"/>
      <c r="GC546" s="18"/>
      <c r="GD546" s="18"/>
      <c r="GE546" s="18"/>
      <c r="GF546" s="18"/>
      <c r="GG546" s="18"/>
      <c r="GH546" s="18"/>
      <c r="GI546" s="18"/>
      <c r="GJ546" s="18"/>
      <c r="GK546" s="18"/>
      <c r="GL546" s="18"/>
      <c r="GM546" s="18"/>
      <c r="GN546" s="18"/>
      <c r="GO546" s="18"/>
    </row>
    <row r="547" spans="1:197" ht="14.25" customHeight="1" x14ac:dyDescent="0.25">
      <c r="A547" s="167"/>
      <c r="B547" s="663" t="s">
        <v>233</v>
      </c>
      <c r="C547" s="663"/>
      <c r="D547" s="663"/>
      <c r="E547" s="663"/>
      <c r="F547" s="16"/>
      <c r="G547" s="14"/>
      <c r="H547" s="15"/>
      <c r="I547" s="444" t="s">
        <v>234</v>
      </c>
      <c r="J547" s="444"/>
      <c r="K547" s="166"/>
      <c r="L547" s="166"/>
      <c r="M547" s="243"/>
      <c r="N547" s="204"/>
      <c r="O547" s="204"/>
      <c r="P547" s="204"/>
      <c r="Q547" s="167"/>
      <c r="R547" s="167"/>
      <c r="S547" s="2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18"/>
      <c r="BW547" s="18"/>
      <c r="BX547" s="18"/>
      <c r="BY547" s="18"/>
      <c r="BZ547" s="18"/>
      <c r="CA547" s="18"/>
      <c r="CB547" s="18"/>
      <c r="CC547" s="18"/>
      <c r="CD547" s="18"/>
      <c r="CE547" s="18"/>
      <c r="CF547" s="18"/>
      <c r="CG547" s="18"/>
      <c r="CH547" s="18"/>
      <c r="CI547" s="18"/>
      <c r="CJ547" s="18"/>
      <c r="CK547" s="18"/>
      <c r="CL547" s="18"/>
      <c r="CM547" s="18"/>
      <c r="CN547" s="18"/>
      <c r="CO547" s="18"/>
      <c r="CP547" s="18"/>
      <c r="CQ547" s="18"/>
      <c r="CR547" s="18"/>
      <c r="CS547" s="18"/>
      <c r="CT547" s="18"/>
      <c r="CU547" s="18"/>
      <c r="CV547" s="18"/>
      <c r="CW547" s="18"/>
      <c r="CX547" s="18"/>
      <c r="CY547" s="18"/>
      <c r="CZ547" s="18"/>
      <c r="DA547" s="18"/>
      <c r="DB547" s="18"/>
      <c r="DC547" s="18"/>
      <c r="DD547" s="18"/>
      <c r="DE547" s="18"/>
      <c r="DF547" s="18"/>
      <c r="DG547" s="18"/>
      <c r="DH547" s="18"/>
      <c r="DI547" s="18"/>
      <c r="DJ547" s="18"/>
      <c r="DK547" s="18"/>
      <c r="DL547" s="18"/>
      <c r="DM547" s="18"/>
      <c r="DN547" s="18"/>
      <c r="DO547" s="18"/>
      <c r="DP547" s="18"/>
      <c r="DQ547" s="18"/>
      <c r="DR547" s="18"/>
      <c r="DS547" s="18"/>
      <c r="DT547" s="18"/>
      <c r="DU547" s="18"/>
      <c r="DV547" s="18"/>
      <c r="DW547" s="18"/>
      <c r="DX547" s="18"/>
      <c r="DY547" s="18"/>
      <c r="DZ547" s="18"/>
      <c r="EA547" s="18"/>
      <c r="EB547" s="18"/>
      <c r="EC547" s="18"/>
      <c r="ED547" s="18"/>
      <c r="EE547" s="18"/>
      <c r="EF547" s="18"/>
      <c r="EG547" s="18"/>
      <c r="EH547" s="18"/>
      <c r="EI547" s="18"/>
      <c r="EJ547" s="18"/>
      <c r="EK547" s="18"/>
      <c r="EL547" s="18"/>
      <c r="EM547" s="18"/>
      <c r="EN547" s="18"/>
      <c r="EO547" s="18"/>
      <c r="EP547" s="18"/>
      <c r="EQ547" s="18"/>
      <c r="ER547" s="18"/>
      <c r="ES547" s="18"/>
      <c r="ET547" s="18"/>
      <c r="EU547" s="18"/>
      <c r="EV547" s="18"/>
      <c r="EW547" s="18"/>
      <c r="EX547" s="18"/>
      <c r="EY547" s="18"/>
      <c r="EZ547" s="18"/>
      <c r="FA547" s="18"/>
      <c r="FB547" s="18"/>
      <c r="FC547" s="18"/>
      <c r="FD547" s="18"/>
      <c r="FE547" s="18"/>
      <c r="FF547" s="18"/>
      <c r="FG547" s="18"/>
      <c r="FH547" s="18"/>
      <c r="FI547" s="18"/>
      <c r="FJ547" s="18"/>
      <c r="FK547" s="18"/>
      <c r="FL547" s="18"/>
      <c r="FM547" s="18"/>
      <c r="FN547" s="18"/>
      <c r="FO547" s="18"/>
      <c r="FP547" s="18"/>
      <c r="FQ547" s="18"/>
      <c r="FR547" s="18"/>
      <c r="FS547" s="18"/>
      <c r="FT547" s="18"/>
      <c r="FU547" s="18"/>
      <c r="FV547" s="18"/>
      <c r="FW547" s="18"/>
      <c r="FX547" s="18"/>
      <c r="FY547" s="18"/>
      <c r="FZ547" s="18"/>
      <c r="GA547" s="18"/>
      <c r="GB547" s="18"/>
      <c r="GC547" s="18"/>
      <c r="GD547" s="18"/>
      <c r="GE547" s="18"/>
      <c r="GF547" s="18"/>
      <c r="GG547" s="18"/>
      <c r="GH547" s="18"/>
      <c r="GI547" s="18"/>
      <c r="GJ547" s="18"/>
      <c r="GK547" s="18"/>
      <c r="GL547" s="18"/>
      <c r="GM547" s="18"/>
      <c r="GN547" s="18"/>
      <c r="GO547" s="18"/>
    </row>
    <row r="548" spans="1:197" ht="30" customHeight="1" x14ac:dyDescent="0.25">
      <c r="A548" s="167"/>
      <c r="B548" s="663" t="s">
        <v>177</v>
      </c>
      <c r="C548" s="663"/>
      <c r="D548" s="663"/>
      <c r="E548" s="663"/>
      <c r="F548" s="14"/>
      <c r="G548" s="14"/>
      <c r="H548" s="15"/>
      <c r="I548" s="444" t="s">
        <v>198</v>
      </c>
      <c r="J548" s="664"/>
      <c r="K548" s="166"/>
      <c r="L548" s="166"/>
      <c r="M548" s="243"/>
      <c r="N548" s="204"/>
      <c r="O548" s="204"/>
      <c r="P548" s="204"/>
      <c r="Q548" s="166"/>
      <c r="R548" s="166"/>
    </row>
    <row r="549" spans="1:197" ht="15.75" x14ac:dyDescent="0.25">
      <c r="A549" s="167"/>
      <c r="B549" s="663"/>
      <c r="C549" s="663"/>
      <c r="D549" s="663"/>
      <c r="E549" s="663"/>
      <c r="F549" s="16"/>
      <c r="G549" s="14"/>
      <c r="H549" s="15"/>
      <c r="I549" s="157"/>
      <c r="J549" s="17"/>
      <c r="K549" s="166"/>
      <c r="L549" s="166"/>
      <c r="M549" s="243"/>
      <c r="N549" s="204"/>
      <c r="O549" s="204"/>
      <c r="P549" s="204"/>
      <c r="Q549" s="166"/>
      <c r="R549" s="166"/>
    </row>
    <row r="550" spans="1:197" ht="21" customHeight="1" x14ac:dyDescent="0.25">
      <c r="A550" s="167"/>
      <c r="B550" s="663" t="s">
        <v>178</v>
      </c>
      <c r="C550" s="663"/>
      <c r="D550" s="663"/>
      <c r="E550" s="663"/>
      <c r="F550" s="14"/>
      <c r="G550" s="14"/>
      <c r="H550" s="15"/>
      <c r="I550" s="444" t="s">
        <v>232</v>
      </c>
      <c r="J550" s="664"/>
      <c r="K550" s="166"/>
      <c r="L550" s="166"/>
      <c r="M550" s="243"/>
      <c r="N550" s="204"/>
      <c r="O550" s="204"/>
      <c r="P550" s="204"/>
      <c r="Q550" s="166"/>
      <c r="R550" s="166"/>
    </row>
    <row r="551" spans="1:197" x14ac:dyDescent="0.25">
      <c r="A551" s="18"/>
      <c r="B551" s="51"/>
      <c r="C551" s="52"/>
      <c r="D551" s="52"/>
      <c r="E551" s="52"/>
    </row>
    <row r="552" spans="1:197" x14ac:dyDescent="0.25">
      <c r="A552" s="18"/>
      <c r="B552" s="51"/>
      <c r="C552" s="52"/>
      <c r="D552" s="52"/>
      <c r="E552" s="52"/>
    </row>
    <row r="553" spans="1:197" x14ac:dyDescent="0.25">
      <c r="A553" s="18"/>
      <c r="B553" s="51"/>
      <c r="C553" s="52"/>
      <c r="D553" s="52"/>
      <c r="E553" s="52"/>
    </row>
    <row r="554" spans="1:197" x14ac:dyDescent="0.25">
      <c r="A554" s="18"/>
      <c r="B554" s="51"/>
      <c r="C554" s="52"/>
      <c r="D554" s="52"/>
      <c r="E554" s="52"/>
    </row>
    <row r="555" spans="1:197" x14ac:dyDescent="0.25">
      <c r="A555" s="18"/>
      <c r="B555" s="51"/>
      <c r="C555" s="52"/>
      <c r="D555" s="52"/>
      <c r="E555" s="52"/>
    </row>
    <row r="556" spans="1:197" x14ac:dyDescent="0.25">
      <c r="A556" s="18"/>
      <c r="B556" s="51"/>
      <c r="C556" s="52"/>
      <c r="D556" s="52"/>
      <c r="E556" s="52"/>
    </row>
    <row r="557" spans="1:197" x14ac:dyDescent="0.25">
      <c r="A557" s="18"/>
      <c r="B557" s="51"/>
      <c r="C557" s="52"/>
      <c r="D557" s="52"/>
      <c r="E557" s="52"/>
    </row>
    <row r="558" spans="1:197" x14ac:dyDescent="0.25">
      <c r="A558" s="18"/>
      <c r="B558" s="51"/>
      <c r="C558" s="52"/>
      <c r="D558" s="52"/>
      <c r="E558" s="52"/>
    </row>
    <row r="559" spans="1:197" x14ac:dyDescent="0.25">
      <c r="A559" s="18"/>
      <c r="B559" s="51"/>
      <c r="C559" s="52"/>
      <c r="D559" s="52"/>
      <c r="E559" s="52"/>
    </row>
    <row r="560" spans="1:197" x14ac:dyDescent="0.25">
      <c r="A560" s="18"/>
      <c r="B560" s="51"/>
      <c r="C560" s="52"/>
      <c r="D560" s="52"/>
      <c r="E560" s="52"/>
    </row>
    <row r="561" spans="1:5" x14ac:dyDescent="0.25">
      <c r="A561" s="18"/>
      <c r="B561" s="51"/>
      <c r="C561" s="52"/>
      <c r="D561" s="52"/>
      <c r="E561" s="52"/>
    </row>
    <row r="562" spans="1:5" x14ac:dyDescent="0.25">
      <c r="A562" s="18"/>
      <c r="B562" s="51"/>
      <c r="C562" s="52"/>
      <c r="D562" s="52"/>
      <c r="E562" s="52"/>
    </row>
    <row r="563" spans="1:5" x14ac:dyDescent="0.25">
      <c r="A563" s="18"/>
      <c r="B563" s="51"/>
      <c r="C563" s="52"/>
      <c r="D563" s="52"/>
      <c r="E563" s="52"/>
    </row>
    <row r="564" spans="1:5" x14ac:dyDescent="0.25">
      <c r="A564" s="18"/>
      <c r="B564" s="51"/>
      <c r="C564" s="52"/>
      <c r="D564" s="52"/>
      <c r="E564" s="52"/>
    </row>
    <row r="565" spans="1:5" x14ac:dyDescent="0.25">
      <c r="A565" s="18"/>
      <c r="B565" s="51"/>
      <c r="C565" s="52"/>
      <c r="D565" s="52"/>
      <c r="E565" s="52"/>
    </row>
    <row r="566" spans="1:5" x14ac:dyDescent="0.25">
      <c r="A566" s="18"/>
      <c r="B566" s="51"/>
      <c r="C566" s="52"/>
      <c r="D566" s="52"/>
      <c r="E566" s="52"/>
    </row>
    <row r="567" spans="1:5" x14ac:dyDescent="0.25">
      <c r="A567" s="18"/>
      <c r="B567" s="51"/>
      <c r="C567" s="52"/>
      <c r="D567" s="52"/>
      <c r="E567" s="52"/>
    </row>
    <row r="568" spans="1:5" x14ac:dyDescent="0.25">
      <c r="A568" s="18"/>
      <c r="B568" s="51"/>
      <c r="C568" s="52"/>
      <c r="D568" s="52"/>
      <c r="E568" s="52"/>
    </row>
    <row r="569" spans="1:5" x14ac:dyDescent="0.25">
      <c r="A569" s="18"/>
      <c r="B569" s="51"/>
      <c r="C569" s="52"/>
      <c r="D569" s="52"/>
      <c r="E569" s="52"/>
    </row>
    <row r="570" spans="1:5" x14ac:dyDescent="0.25">
      <c r="A570" s="18"/>
      <c r="B570" s="51"/>
      <c r="C570" s="52"/>
      <c r="D570" s="52"/>
      <c r="E570" s="52"/>
    </row>
    <row r="571" spans="1:5" x14ac:dyDescent="0.25">
      <c r="A571" s="18"/>
      <c r="B571" s="51"/>
      <c r="C571" s="52"/>
      <c r="D571" s="52"/>
      <c r="E571" s="52"/>
    </row>
    <row r="572" spans="1:5" x14ac:dyDescent="0.25">
      <c r="A572" s="18"/>
      <c r="B572" s="51"/>
      <c r="C572" s="52"/>
      <c r="D572" s="52"/>
      <c r="E572" s="52"/>
    </row>
    <row r="573" spans="1:5" x14ac:dyDescent="0.25">
      <c r="A573" s="18"/>
      <c r="B573" s="51"/>
      <c r="C573" s="52"/>
      <c r="D573" s="52"/>
      <c r="E573" s="52"/>
    </row>
    <row r="574" spans="1:5" x14ac:dyDescent="0.25">
      <c r="A574" s="18"/>
      <c r="B574" s="51"/>
      <c r="C574" s="52"/>
      <c r="D574" s="52"/>
      <c r="E574" s="52"/>
    </row>
    <row r="575" spans="1:5" x14ac:dyDescent="0.25">
      <c r="A575" s="18"/>
      <c r="B575" s="51"/>
      <c r="C575" s="52"/>
      <c r="D575" s="52"/>
      <c r="E575" s="52"/>
    </row>
    <row r="576" spans="1:5" x14ac:dyDescent="0.25">
      <c r="A576" s="18"/>
      <c r="B576" s="51"/>
      <c r="C576" s="52"/>
      <c r="D576" s="52"/>
      <c r="E576" s="52"/>
    </row>
    <row r="577" spans="1:5" x14ac:dyDescent="0.25">
      <c r="A577" s="18"/>
      <c r="B577" s="51"/>
      <c r="C577" s="52"/>
      <c r="D577" s="52"/>
      <c r="E577" s="52"/>
    </row>
    <row r="578" spans="1:5" x14ac:dyDescent="0.25">
      <c r="A578" s="18"/>
      <c r="B578" s="51"/>
      <c r="C578" s="52"/>
      <c r="D578" s="52"/>
      <c r="E578" s="52"/>
    </row>
    <row r="579" spans="1:5" x14ac:dyDescent="0.25">
      <c r="A579" s="18"/>
      <c r="B579" s="51"/>
      <c r="C579" s="52"/>
      <c r="D579" s="52"/>
      <c r="E579" s="52"/>
    </row>
    <row r="580" spans="1:5" x14ac:dyDescent="0.25">
      <c r="A580" s="18"/>
      <c r="B580" s="51"/>
      <c r="C580" s="52"/>
      <c r="D580" s="52"/>
      <c r="E580" s="52"/>
    </row>
    <row r="581" spans="1:5" x14ac:dyDescent="0.25">
      <c r="A581" s="18"/>
      <c r="B581" s="51"/>
      <c r="C581" s="52"/>
      <c r="D581" s="52"/>
      <c r="E581" s="52"/>
    </row>
    <row r="582" spans="1:5" x14ac:dyDescent="0.25">
      <c r="A582" s="18"/>
      <c r="B582" s="51"/>
      <c r="C582" s="52"/>
      <c r="D582" s="52"/>
      <c r="E582" s="52"/>
    </row>
    <row r="583" spans="1:5" x14ac:dyDescent="0.25">
      <c r="A583" s="18"/>
      <c r="B583" s="51"/>
      <c r="C583" s="52"/>
      <c r="D583" s="52"/>
      <c r="E583" s="52"/>
    </row>
    <row r="584" spans="1:5" x14ac:dyDescent="0.25">
      <c r="A584" s="18"/>
      <c r="B584" s="51"/>
      <c r="C584" s="52"/>
      <c r="D584" s="52"/>
      <c r="E584" s="52"/>
    </row>
    <row r="585" spans="1:5" x14ac:dyDescent="0.25">
      <c r="A585" s="18"/>
      <c r="B585" s="51"/>
      <c r="C585" s="52"/>
      <c r="D585" s="52"/>
      <c r="E585" s="52"/>
    </row>
    <row r="586" spans="1:5" x14ac:dyDescent="0.25">
      <c r="A586" s="18"/>
      <c r="B586" s="51"/>
      <c r="C586" s="52"/>
      <c r="D586" s="52"/>
      <c r="E586" s="52"/>
    </row>
    <row r="587" spans="1:5" x14ac:dyDescent="0.25">
      <c r="A587" s="18"/>
      <c r="B587" s="51"/>
      <c r="C587" s="52"/>
      <c r="D587" s="52"/>
      <c r="E587" s="52"/>
    </row>
    <row r="588" spans="1:5" x14ac:dyDescent="0.25">
      <c r="A588" s="18"/>
      <c r="B588" s="51"/>
      <c r="C588" s="52"/>
      <c r="D588" s="52"/>
      <c r="E588" s="52"/>
    </row>
    <row r="589" spans="1:5" x14ac:dyDescent="0.25">
      <c r="A589" s="18"/>
      <c r="B589" s="51"/>
      <c r="C589" s="52"/>
      <c r="D589" s="52"/>
      <c r="E589" s="52"/>
    </row>
    <row r="590" spans="1:5" x14ac:dyDescent="0.25">
      <c r="A590" s="18"/>
      <c r="B590" s="51"/>
      <c r="C590" s="52"/>
      <c r="D590" s="52"/>
      <c r="E590" s="52"/>
    </row>
    <row r="591" spans="1:5" x14ac:dyDescent="0.25">
      <c r="A591" s="18"/>
      <c r="B591" s="51"/>
      <c r="C591" s="52"/>
      <c r="D591" s="52"/>
      <c r="E591" s="52"/>
    </row>
    <row r="592" spans="1:5" x14ac:dyDescent="0.25">
      <c r="A592" s="18"/>
      <c r="B592" s="51"/>
      <c r="C592" s="52"/>
      <c r="D592" s="52"/>
      <c r="E592" s="52"/>
    </row>
    <row r="593" spans="1:5" x14ac:dyDescent="0.25">
      <c r="A593" s="18"/>
      <c r="B593" s="51"/>
      <c r="C593" s="52"/>
      <c r="D593" s="52"/>
      <c r="E593" s="52"/>
    </row>
    <row r="594" spans="1:5" x14ac:dyDescent="0.25">
      <c r="A594" s="18"/>
      <c r="B594" s="51"/>
      <c r="C594" s="52"/>
      <c r="D594" s="52"/>
      <c r="E594" s="52"/>
    </row>
    <row r="595" spans="1:5" x14ac:dyDescent="0.25">
      <c r="A595" s="18"/>
      <c r="B595" s="51"/>
      <c r="C595" s="52"/>
      <c r="D595" s="52"/>
      <c r="E595" s="52"/>
    </row>
    <row r="596" spans="1:5" x14ac:dyDescent="0.25">
      <c r="A596" s="18"/>
      <c r="B596" s="51"/>
      <c r="C596" s="52"/>
      <c r="D596" s="52"/>
      <c r="E596" s="52"/>
    </row>
    <row r="597" spans="1:5" x14ac:dyDescent="0.25">
      <c r="A597" s="18"/>
      <c r="B597" s="51"/>
      <c r="C597" s="52"/>
      <c r="D597" s="52"/>
      <c r="E597" s="52"/>
    </row>
    <row r="598" spans="1:5" x14ac:dyDescent="0.25">
      <c r="A598" s="18"/>
      <c r="B598" s="51"/>
      <c r="C598" s="52"/>
      <c r="D598" s="52"/>
      <c r="E598" s="52"/>
    </row>
    <row r="599" spans="1:5" x14ac:dyDescent="0.25">
      <c r="A599" s="18"/>
      <c r="B599" s="51"/>
      <c r="C599" s="52"/>
      <c r="D599" s="52"/>
      <c r="E599" s="52"/>
    </row>
    <row r="600" spans="1:5" x14ac:dyDescent="0.25">
      <c r="A600" s="18"/>
      <c r="B600" s="51"/>
      <c r="C600" s="52"/>
      <c r="D600" s="52"/>
      <c r="E600" s="52"/>
    </row>
    <row r="601" spans="1:5" x14ac:dyDescent="0.25">
      <c r="A601" s="18"/>
      <c r="B601" s="51"/>
      <c r="C601" s="52"/>
      <c r="D601" s="52"/>
      <c r="E601" s="52"/>
    </row>
    <row r="602" spans="1:5" x14ac:dyDescent="0.25">
      <c r="A602" s="18"/>
      <c r="B602" s="51"/>
      <c r="C602" s="52"/>
      <c r="D602" s="52"/>
      <c r="E602" s="52"/>
    </row>
    <row r="603" spans="1:5" x14ac:dyDescent="0.25">
      <c r="A603" s="18"/>
      <c r="B603" s="51"/>
      <c r="C603" s="52"/>
      <c r="D603" s="52"/>
      <c r="E603" s="52"/>
    </row>
    <row r="604" spans="1:5" x14ac:dyDescent="0.25">
      <c r="A604" s="18"/>
      <c r="B604" s="51"/>
      <c r="C604" s="52"/>
      <c r="D604" s="52"/>
      <c r="E604" s="52"/>
    </row>
    <row r="605" spans="1:5" x14ac:dyDescent="0.25">
      <c r="A605" s="18"/>
      <c r="B605" s="51"/>
      <c r="C605" s="52"/>
      <c r="D605" s="52"/>
      <c r="E605" s="52"/>
    </row>
    <row r="606" spans="1:5" x14ac:dyDescent="0.25">
      <c r="A606" s="18"/>
      <c r="B606" s="51"/>
      <c r="C606" s="52"/>
      <c r="D606" s="52"/>
      <c r="E606" s="52"/>
    </row>
  </sheetData>
  <customSheetViews>
    <customSheetView guid="{2EA9B448-A773-482A-AA2D-C0BD133CED20}" fitToPage="1" printArea="1" hiddenRows="1">
      <selection activeCell="C602" sqref="C602:E602"/>
      <pageMargins left="0.31496062992125984" right="0.31496062992125984" top="0.35433070866141736" bottom="0.35433070866141736" header="0" footer="0"/>
      <pageSetup paperSize="9" scale="86" fitToHeight="10" orientation="landscape" r:id="rId1"/>
    </customSheetView>
    <customSheetView guid="{71ABB4A6-3CD1-4066-A494-EE6BAECDA02A}" fitToPage="1" hiddenRows="1">
      <selection activeCell="C26" sqref="C26:E26"/>
      <pageMargins left="0.31496062992125984" right="0.31496062992125984" top="0.35433070866141736" bottom="0.35433070866141736" header="0" footer="0"/>
      <pageSetup paperSize="9" scale="86" fitToHeight="10" orientation="landscape" r:id="rId2"/>
    </customSheetView>
    <customSheetView guid="{94BE9F42-8034-40FF-B21C-53373DD12A53}" fitToPage="1" hiddenRows="1">
      <selection activeCell="C20" sqref="C20:E21"/>
      <pageMargins left="0.31496062992125984" right="0.31496062992125984" top="0.35433070866141736" bottom="0.35433070866141736" header="0" footer="0"/>
      <pageSetup paperSize="9" scale="86" fitToHeight="10" orientation="landscape" r:id="rId3"/>
    </customSheetView>
  </customSheetViews>
  <mergeCells count="1421">
    <mergeCell ref="Q449:R457"/>
    <mergeCell ref="Q474:R482"/>
    <mergeCell ref="Q504:R511"/>
    <mergeCell ref="K247:L247"/>
    <mergeCell ref="O246:P247"/>
    <mergeCell ref="Q246:R247"/>
    <mergeCell ref="K324:L324"/>
    <mergeCell ref="K363:L363"/>
    <mergeCell ref="K403:L403"/>
    <mergeCell ref="K458:L458"/>
    <mergeCell ref="K535:L535"/>
    <mergeCell ref="K537:L537"/>
    <mergeCell ref="C524:E524"/>
    <mergeCell ref="C525:E525"/>
    <mergeCell ref="C526:E526"/>
    <mergeCell ref="H126:J126"/>
    <mergeCell ref="K126:L126"/>
    <mergeCell ref="K280:L280"/>
    <mergeCell ref="O212:P225"/>
    <mergeCell ref="O120:P128"/>
    <mergeCell ref="Q118:R128"/>
    <mergeCell ref="C483:E483"/>
    <mergeCell ref="C512:E512"/>
    <mergeCell ref="O483:P483"/>
    <mergeCell ref="O458:P458"/>
    <mergeCell ref="H491:J491"/>
    <mergeCell ref="K491:L491"/>
    <mergeCell ref="H512:J512"/>
    <mergeCell ref="C513:E513"/>
    <mergeCell ref="C484:E484"/>
    <mergeCell ref="K512:L512"/>
    <mergeCell ref="O484:P484"/>
    <mergeCell ref="Q420:R427"/>
    <mergeCell ref="Q101:R104"/>
    <mergeCell ref="B79:B80"/>
    <mergeCell ref="K134:L134"/>
    <mergeCell ref="K157:L157"/>
    <mergeCell ref="C161:E161"/>
    <mergeCell ref="C96:E96"/>
    <mergeCell ref="C97:E97"/>
    <mergeCell ref="C103:E103"/>
    <mergeCell ref="K112:L113"/>
    <mergeCell ref="H140:J140"/>
    <mergeCell ref="K108:L108"/>
    <mergeCell ref="H106:J106"/>
    <mergeCell ref="K104:L104"/>
    <mergeCell ref="B153:B202"/>
    <mergeCell ref="C197:E202"/>
    <mergeCell ref="H197:J198"/>
    <mergeCell ref="F197:F202"/>
    <mergeCell ref="Q268:R268"/>
    <mergeCell ref="C214:E214"/>
    <mergeCell ref="G344:G345"/>
    <mergeCell ref="K255:L255"/>
    <mergeCell ref="H257:J257"/>
    <mergeCell ref="M353:M355"/>
    <mergeCell ref="O371:P372"/>
    <mergeCell ref="O349:P352"/>
    <mergeCell ref="O337:P339"/>
    <mergeCell ref="O335:P336"/>
    <mergeCell ref="O360:P368"/>
    <mergeCell ref="O417:P419"/>
    <mergeCell ref="O176:P178"/>
    <mergeCell ref="Q176:R178"/>
    <mergeCell ref="H233:J233"/>
    <mergeCell ref="H234:J234"/>
    <mergeCell ref="K233:L233"/>
    <mergeCell ref="K234:L234"/>
    <mergeCell ref="C246:E247"/>
    <mergeCell ref="O160:P163"/>
    <mergeCell ref="K259:L259"/>
    <mergeCell ref="N353:N355"/>
    <mergeCell ref="O353:P355"/>
    <mergeCell ref="H336:J336"/>
    <mergeCell ref="N393:N395"/>
    <mergeCell ref="O393:P395"/>
    <mergeCell ref="Q301:R309"/>
    <mergeCell ref="Q380:R388"/>
    <mergeCell ref="K244:L244"/>
    <mergeCell ref="G256:G260"/>
    <mergeCell ref="C331:E332"/>
    <mergeCell ref="C269:E269"/>
    <mergeCell ref="O164:P169"/>
    <mergeCell ref="C176:E176"/>
    <mergeCell ref="K176:L176"/>
    <mergeCell ref="K162:L162"/>
    <mergeCell ref="C162:E162"/>
    <mergeCell ref="H189:J189"/>
    <mergeCell ref="K189:L189"/>
    <mergeCell ref="H190:J190"/>
    <mergeCell ref="K190:L190"/>
    <mergeCell ref="C181:E181"/>
    <mergeCell ref="C188:E188"/>
    <mergeCell ref="K68:L68"/>
    <mergeCell ref="M112:M113"/>
    <mergeCell ref="K140:L140"/>
    <mergeCell ref="O112:P117"/>
    <mergeCell ref="O139:P142"/>
    <mergeCell ref="O105:P110"/>
    <mergeCell ref="H115:J115"/>
    <mergeCell ref="K115:L115"/>
    <mergeCell ref="M68:M69"/>
    <mergeCell ref="N68:N69"/>
    <mergeCell ref="O101:P104"/>
    <mergeCell ref="K122:L122"/>
    <mergeCell ref="O513:P513"/>
    <mergeCell ref="C356:E356"/>
    <mergeCell ref="O356:P356"/>
    <mergeCell ref="H366:J366"/>
    <mergeCell ref="H406:J406"/>
    <mergeCell ref="C396:E396"/>
    <mergeCell ref="O396:P396"/>
    <mergeCell ref="O433:P433"/>
    <mergeCell ref="C433:E433"/>
    <mergeCell ref="H440:J440"/>
    <mergeCell ref="H441:J441"/>
    <mergeCell ref="K440:L440"/>
    <mergeCell ref="C220:E220"/>
    <mergeCell ref="C122:E122"/>
    <mergeCell ref="C130:E130"/>
    <mergeCell ref="H130:J130"/>
    <mergeCell ref="G246:G247"/>
    <mergeCell ref="O426:P427"/>
    <mergeCell ref="H444:J444"/>
    <mergeCell ref="C429:E429"/>
    <mergeCell ref="Q68:R69"/>
    <mergeCell ref="Q179:R192"/>
    <mergeCell ref="Q248:R249"/>
    <mergeCell ref="Q250:R251"/>
    <mergeCell ref="Q252:R253"/>
    <mergeCell ref="Q269:R272"/>
    <mergeCell ref="O68:P68"/>
    <mergeCell ref="N204:N205"/>
    <mergeCell ref="C192:E192"/>
    <mergeCell ref="C102:E102"/>
    <mergeCell ref="C111:E111"/>
    <mergeCell ref="H124:J124"/>
    <mergeCell ref="C142:E142"/>
    <mergeCell ref="H139:J139"/>
    <mergeCell ref="O153:P159"/>
    <mergeCell ref="H158:J158"/>
    <mergeCell ref="C135:E135"/>
    <mergeCell ref="K98:L98"/>
    <mergeCell ref="H114:J114"/>
    <mergeCell ref="H117:J117"/>
    <mergeCell ref="H245:J245"/>
    <mergeCell ref="C239:E239"/>
    <mergeCell ref="H222:J222"/>
    <mergeCell ref="H156:J156"/>
    <mergeCell ref="K133:L133"/>
    <mergeCell ref="C134:E134"/>
    <mergeCell ref="H134:J134"/>
    <mergeCell ref="C79:E79"/>
    <mergeCell ref="H79:J79"/>
    <mergeCell ref="K79:L79"/>
    <mergeCell ref="O94:P100"/>
    <mergeCell ref="H101:J101"/>
    <mergeCell ref="C237:E237"/>
    <mergeCell ref="H329:J329"/>
    <mergeCell ref="K308:L308"/>
    <mergeCell ref="K309:L309"/>
    <mergeCell ref="K376:L376"/>
    <mergeCell ref="C369:E370"/>
    <mergeCell ref="H369:J369"/>
    <mergeCell ref="C377:E379"/>
    <mergeCell ref="H363:J363"/>
    <mergeCell ref="H360:J360"/>
    <mergeCell ref="H375:J375"/>
    <mergeCell ref="K277:L277"/>
    <mergeCell ref="K360:L360"/>
    <mergeCell ref="C344:E345"/>
    <mergeCell ref="K239:L239"/>
    <mergeCell ref="C244:E244"/>
    <mergeCell ref="H247:J247"/>
    <mergeCell ref="K334:L334"/>
    <mergeCell ref="C340:E341"/>
    <mergeCell ref="H340:J340"/>
    <mergeCell ref="H331:J331"/>
    <mergeCell ref="K332:L332"/>
    <mergeCell ref="H322:J322"/>
    <mergeCell ref="H323:J323"/>
    <mergeCell ref="C238:E238"/>
    <mergeCell ref="C335:E336"/>
    <mergeCell ref="H324:J324"/>
    <mergeCell ref="C46:E46"/>
    <mergeCell ref="C40:E40"/>
    <mergeCell ref="C41:E41"/>
    <mergeCell ref="H214:J214"/>
    <mergeCell ref="K214:L214"/>
    <mergeCell ref="H307:J307"/>
    <mergeCell ref="C321:E325"/>
    <mergeCell ref="H105:J105"/>
    <mergeCell ref="K102:L102"/>
    <mergeCell ref="F261:F267"/>
    <mergeCell ref="G261:G267"/>
    <mergeCell ref="K258:L258"/>
    <mergeCell ref="K117:L117"/>
    <mergeCell ref="F112:F113"/>
    <mergeCell ref="K103:L103"/>
    <mergeCell ref="H154:J154"/>
    <mergeCell ref="K155:L155"/>
    <mergeCell ref="H240:J240"/>
    <mergeCell ref="K240:L240"/>
    <mergeCell ref="C240:E240"/>
    <mergeCell ref="C241:E241"/>
    <mergeCell ref="H244:J244"/>
    <mergeCell ref="H303:J303"/>
    <mergeCell ref="C215:E215"/>
    <mergeCell ref="H215:J215"/>
    <mergeCell ref="C68:E68"/>
    <mergeCell ref="C56:E56"/>
    <mergeCell ref="H104:J104"/>
    <mergeCell ref="H192:J192"/>
    <mergeCell ref="K177:L177"/>
    <mergeCell ref="H157:J157"/>
    <mergeCell ref="K94:L94"/>
    <mergeCell ref="C137:E137"/>
    <mergeCell ref="C66:E66"/>
    <mergeCell ref="H71:J71"/>
    <mergeCell ref="C58:E61"/>
    <mergeCell ref="K202:L202"/>
    <mergeCell ref="K175:L175"/>
    <mergeCell ref="C147:E151"/>
    <mergeCell ref="F147:F151"/>
    <mergeCell ref="H131:J131"/>
    <mergeCell ref="K131:L131"/>
    <mergeCell ref="C132:E132"/>
    <mergeCell ref="H132:J132"/>
    <mergeCell ref="C129:E129"/>
    <mergeCell ref="O118:P118"/>
    <mergeCell ref="O129:P138"/>
    <mergeCell ref="H109:J109"/>
    <mergeCell ref="K109:L109"/>
    <mergeCell ref="H108:J108"/>
    <mergeCell ref="K69:L69"/>
    <mergeCell ref="H67:J67"/>
    <mergeCell ref="K67:L67"/>
    <mergeCell ref="H62:J62"/>
    <mergeCell ref="K62:L62"/>
    <mergeCell ref="H137:J137"/>
    <mergeCell ref="K124:L124"/>
    <mergeCell ref="K132:L132"/>
    <mergeCell ref="K101:L101"/>
    <mergeCell ref="H141:J141"/>
    <mergeCell ref="C186:E186"/>
    <mergeCell ref="H186:J186"/>
    <mergeCell ref="K186:L186"/>
    <mergeCell ref="H176:J176"/>
    <mergeCell ref="B94:B151"/>
    <mergeCell ref="K82:L82"/>
    <mergeCell ref="H83:J83"/>
    <mergeCell ref="C80:E83"/>
    <mergeCell ref="K47:L47"/>
    <mergeCell ref="O58:P61"/>
    <mergeCell ref="H56:J56"/>
    <mergeCell ref="K39:L39"/>
    <mergeCell ref="C47:E47"/>
    <mergeCell ref="C101:E101"/>
    <mergeCell ref="C95:E95"/>
    <mergeCell ref="H103:J103"/>
    <mergeCell ref="C94:E94"/>
    <mergeCell ref="K95:L95"/>
    <mergeCell ref="H142:J142"/>
    <mergeCell ref="K142:L142"/>
    <mergeCell ref="G112:G113"/>
    <mergeCell ref="K141:L141"/>
    <mergeCell ref="C141:E141"/>
    <mergeCell ref="O111:P111"/>
    <mergeCell ref="H85:J85"/>
    <mergeCell ref="K85:L85"/>
    <mergeCell ref="C84:E89"/>
    <mergeCell ref="K93:L93"/>
    <mergeCell ref="H84:J84"/>
    <mergeCell ref="H43:J43"/>
    <mergeCell ref="K60:L60"/>
    <mergeCell ref="H61:J61"/>
    <mergeCell ref="O42:P42"/>
    <mergeCell ref="K46:L46"/>
    <mergeCell ref="H80:J80"/>
    <mergeCell ref="K80:L80"/>
    <mergeCell ref="Q58:R61"/>
    <mergeCell ref="Q62:R62"/>
    <mergeCell ref="O63:P64"/>
    <mergeCell ref="K37:L37"/>
    <mergeCell ref="K54:L54"/>
    <mergeCell ref="H46:J46"/>
    <mergeCell ref="K56:L56"/>
    <mergeCell ref="C39:E39"/>
    <mergeCell ref="H52:J52"/>
    <mergeCell ref="H57:J57"/>
    <mergeCell ref="H47:J47"/>
    <mergeCell ref="H93:J93"/>
    <mergeCell ref="C98:E98"/>
    <mergeCell ref="H100:J100"/>
    <mergeCell ref="K100:L100"/>
    <mergeCell ref="C73:E73"/>
    <mergeCell ref="K111:L111"/>
    <mergeCell ref="H102:J102"/>
    <mergeCell ref="O79:P79"/>
    <mergeCell ref="Q79:R79"/>
    <mergeCell ref="C37:E38"/>
    <mergeCell ref="K71:L71"/>
    <mergeCell ref="O73:P73"/>
    <mergeCell ref="K83:L83"/>
    <mergeCell ref="C74:E74"/>
    <mergeCell ref="Q111:R111"/>
    <mergeCell ref="Q105:R110"/>
    <mergeCell ref="Q94:R100"/>
    <mergeCell ref="Q90:R91"/>
    <mergeCell ref="Q73:R73"/>
    <mergeCell ref="B78:R78"/>
    <mergeCell ref="H74:J74"/>
    <mergeCell ref="B16:B17"/>
    <mergeCell ref="C16:E16"/>
    <mergeCell ref="F16:G16"/>
    <mergeCell ref="H16:L16"/>
    <mergeCell ref="M16:N16"/>
    <mergeCell ref="O16:P17"/>
    <mergeCell ref="H17:J17"/>
    <mergeCell ref="K17:L17"/>
    <mergeCell ref="Q16:R17"/>
    <mergeCell ref="C23:E23"/>
    <mergeCell ref="C20:E20"/>
    <mergeCell ref="H20:J20"/>
    <mergeCell ref="K20:L20"/>
    <mergeCell ref="C22:E22"/>
    <mergeCell ref="H22:J22"/>
    <mergeCell ref="C21:E21"/>
    <mergeCell ref="C18:E18"/>
    <mergeCell ref="H18:J18"/>
    <mergeCell ref="B21:B62"/>
    <mergeCell ref="H21:J21"/>
    <mergeCell ref="K21:L21"/>
    <mergeCell ref="C29:E36"/>
    <mergeCell ref="C26:E26"/>
    <mergeCell ref="H26:J26"/>
    <mergeCell ref="K48:L48"/>
    <mergeCell ref="K53:L53"/>
    <mergeCell ref="Q21:R27"/>
    <mergeCell ref="Q20:R20"/>
    <mergeCell ref="O23:P23"/>
    <mergeCell ref="H34:J34"/>
    <mergeCell ref="K33:L33"/>
    <mergeCell ref="H36:J36"/>
    <mergeCell ref="B19:R19"/>
    <mergeCell ref="C69:E69"/>
    <mergeCell ref="K61:L61"/>
    <mergeCell ref="C62:E62"/>
    <mergeCell ref="H55:J55"/>
    <mergeCell ref="C55:E55"/>
    <mergeCell ref="H54:J54"/>
    <mergeCell ref="K52:L52"/>
    <mergeCell ref="H53:J53"/>
    <mergeCell ref="H25:J25"/>
    <mergeCell ref="H35:J35"/>
    <mergeCell ref="K35:L35"/>
    <mergeCell ref="O29:P36"/>
    <mergeCell ref="K36:L36"/>
    <mergeCell ref="C24:E24"/>
    <mergeCell ref="C25:E25"/>
    <mergeCell ref="H24:J24"/>
    <mergeCell ref="O37:P37"/>
    <mergeCell ref="O38:P38"/>
    <mergeCell ref="H37:J37"/>
    <mergeCell ref="H27:J27"/>
    <mergeCell ref="C63:E63"/>
    <mergeCell ref="Q29:R36"/>
    <mergeCell ref="Q37:R42"/>
    <mergeCell ref="O41:P41"/>
    <mergeCell ref="B68:B69"/>
    <mergeCell ref="C64:E64"/>
    <mergeCell ref="H48:J48"/>
    <mergeCell ref="Q28:R28"/>
    <mergeCell ref="K34:L34"/>
    <mergeCell ref="F29:F36"/>
    <mergeCell ref="G29:G36"/>
    <mergeCell ref="H23:J23"/>
    <mergeCell ref="C48:E48"/>
    <mergeCell ref="C49:E49"/>
    <mergeCell ref="H59:J59"/>
    <mergeCell ref="H60:J60"/>
    <mergeCell ref="H58:J58"/>
    <mergeCell ref="K58:L59"/>
    <mergeCell ref="O40:P40"/>
    <mergeCell ref="H40:J40"/>
    <mergeCell ref="H41:J41"/>
    <mergeCell ref="H42:J42"/>
    <mergeCell ref="H39:J39"/>
    <mergeCell ref="Q84:R89"/>
    <mergeCell ref="G84:G89"/>
    <mergeCell ref="O80:P83"/>
    <mergeCell ref="H98:J98"/>
    <mergeCell ref="K96:L96"/>
    <mergeCell ref="K97:L97"/>
    <mergeCell ref="C53:E54"/>
    <mergeCell ref="C57:E57"/>
    <mergeCell ref="K57:L57"/>
    <mergeCell ref="H51:J51"/>
    <mergeCell ref="K51:L51"/>
    <mergeCell ref="O90:P91"/>
    <mergeCell ref="H87:J87"/>
    <mergeCell ref="O84:P89"/>
    <mergeCell ref="K89:L89"/>
    <mergeCell ref="C72:E72"/>
    <mergeCell ref="H72:J72"/>
    <mergeCell ref="K72:L72"/>
    <mergeCell ref="O72:P72"/>
    <mergeCell ref="Q72:R72"/>
    <mergeCell ref="Q18:R18"/>
    <mergeCell ref="K28:L28"/>
    <mergeCell ref="H29:J29"/>
    <mergeCell ref="C28:E28"/>
    <mergeCell ref="H31:J31"/>
    <mergeCell ref="O28:P28"/>
    <mergeCell ref="H30:J30"/>
    <mergeCell ref="C27:E27"/>
    <mergeCell ref="O43:P47"/>
    <mergeCell ref="H44:J44"/>
    <mergeCell ref="K44:L44"/>
    <mergeCell ref="C45:E45"/>
    <mergeCell ref="H45:J45"/>
    <mergeCell ref="K45:L45"/>
    <mergeCell ref="O48:P52"/>
    <mergeCell ref="H49:J49"/>
    <mergeCell ref="K49:L49"/>
    <mergeCell ref="H38:J38"/>
    <mergeCell ref="K38:L38"/>
    <mergeCell ref="C43:E44"/>
    <mergeCell ref="H32:J32"/>
    <mergeCell ref="K32:L32"/>
    <mergeCell ref="H33:J33"/>
    <mergeCell ref="K18:L18"/>
    <mergeCell ref="O18:P18"/>
    <mergeCell ref="C42:E42"/>
    <mergeCell ref="Q49:R49"/>
    <mergeCell ref="C50:E50"/>
    <mergeCell ref="H50:J50"/>
    <mergeCell ref="K50:L50"/>
    <mergeCell ref="Q50:R50"/>
    <mergeCell ref="C51:E51"/>
    <mergeCell ref="B72:B73"/>
    <mergeCell ref="K55:L55"/>
    <mergeCell ref="C52:E52"/>
    <mergeCell ref="O62:P62"/>
    <mergeCell ref="O65:P66"/>
    <mergeCell ref="O69:P69"/>
    <mergeCell ref="O53:P57"/>
    <mergeCell ref="Q65:R66"/>
    <mergeCell ref="Q63:R64"/>
    <mergeCell ref="O71:P71"/>
    <mergeCell ref="Q71:R71"/>
    <mergeCell ref="B70:R70"/>
    <mergeCell ref="Q129:R138"/>
    <mergeCell ref="C140:E140"/>
    <mergeCell ref="H121:J121"/>
    <mergeCell ref="Q80:R83"/>
    <mergeCell ref="H81:J81"/>
    <mergeCell ref="K81:L81"/>
    <mergeCell ref="H82:J82"/>
    <mergeCell ref="O93:P93"/>
    <mergeCell ref="Q93:R93"/>
    <mergeCell ref="B92:R92"/>
    <mergeCell ref="C65:E65"/>
    <mergeCell ref="C67:E67"/>
    <mergeCell ref="O67:P67"/>
    <mergeCell ref="Q67:R67"/>
    <mergeCell ref="C71:E71"/>
    <mergeCell ref="H86:J86"/>
    <mergeCell ref="C90:E90"/>
    <mergeCell ref="C91:E91"/>
    <mergeCell ref="B81:B89"/>
    <mergeCell ref="H88:J88"/>
    <mergeCell ref="C143:E146"/>
    <mergeCell ref="F143:F146"/>
    <mergeCell ref="G143:G146"/>
    <mergeCell ref="K167:L167"/>
    <mergeCell ref="H188:J188"/>
    <mergeCell ref="C183:E183"/>
    <mergeCell ref="H183:J183"/>
    <mergeCell ref="K184:L184"/>
    <mergeCell ref="C160:E160"/>
    <mergeCell ref="K183:L183"/>
    <mergeCell ref="C184:E184"/>
    <mergeCell ref="H184:J184"/>
    <mergeCell ref="C173:E173"/>
    <mergeCell ref="H170:J170"/>
    <mergeCell ref="K170:L170"/>
    <mergeCell ref="C170:E170"/>
    <mergeCell ref="H175:J175"/>
    <mergeCell ref="C152:E152"/>
    <mergeCell ref="C177:E178"/>
    <mergeCell ref="H178:J178"/>
    <mergeCell ref="K178:L178"/>
    <mergeCell ref="H181:J181"/>
    <mergeCell ref="K181:L181"/>
    <mergeCell ref="C182:E182"/>
    <mergeCell ref="H182:J182"/>
    <mergeCell ref="K182:L182"/>
    <mergeCell ref="H177:J177"/>
    <mergeCell ref="C179:E179"/>
    <mergeCell ref="H179:J179"/>
    <mergeCell ref="K179:L179"/>
    <mergeCell ref="C180:E180"/>
    <mergeCell ref="H180:J180"/>
    <mergeCell ref="H202:J202"/>
    <mergeCell ref="H111:J111"/>
    <mergeCell ref="H94:J94"/>
    <mergeCell ref="C124:E124"/>
    <mergeCell ref="K87:L87"/>
    <mergeCell ref="C131:E131"/>
    <mergeCell ref="C118:E119"/>
    <mergeCell ref="H95:J95"/>
    <mergeCell ref="H107:J107"/>
    <mergeCell ref="H118:J118"/>
    <mergeCell ref="K118:L118"/>
    <mergeCell ref="H112:J113"/>
    <mergeCell ref="K88:L88"/>
    <mergeCell ref="H122:J122"/>
    <mergeCell ref="C128:E128"/>
    <mergeCell ref="C105:E110"/>
    <mergeCell ref="F105:F110"/>
    <mergeCell ref="C125:E125"/>
    <mergeCell ref="H125:J125"/>
    <mergeCell ref="H128:J128"/>
    <mergeCell ref="K125:L125"/>
    <mergeCell ref="K128:L128"/>
    <mergeCell ref="H110:J110"/>
    <mergeCell ref="F84:F89"/>
    <mergeCell ref="G105:G110"/>
    <mergeCell ref="K86:L86"/>
    <mergeCell ref="H129:J129"/>
    <mergeCell ref="K107:L107"/>
    <mergeCell ref="H89:J89"/>
    <mergeCell ref="C116:E116"/>
    <mergeCell ref="H127:J127"/>
    <mergeCell ref="K127:L127"/>
    <mergeCell ref="C191:E191"/>
    <mergeCell ref="K191:L191"/>
    <mergeCell ref="C189:E189"/>
    <mergeCell ref="C187:E187"/>
    <mergeCell ref="H187:J187"/>
    <mergeCell ref="K187:L187"/>
    <mergeCell ref="C185:E185"/>
    <mergeCell ref="H185:J185"/>
    <mergeCell ref="K185:L185"/>
    <mergeCell ref="K188:L188"/>
    <mergeCell ref="K180:L180"/>
    <mergeCell ref="O197:P202"/>
    <mergeCell ref="H211:J211"/>
    <mergeCell ref="K209:L209"/>
    <mergeCell ref="C207:E207"/>
    <mergeCell ref="H209:J209"/>
    <mergeCell ref="F204:F205"/>
    <mergeCell ref="G204:G205"/>
    <mergeCell ref="H199:J199"/>
    <mergeCell ref="K193:L193"/>
    <mergeCell ref="H194:J194"/>
    <mergeCell ref="H203:J203"/>
    <mergeCell ref="K206:L206"/>
    <mergeCell ref="M204:M205"/>
    <mergeCell ref="H204:J205"/>
    <mergeCell ref="K204:L205"/>
    <mergeCell ref="K198:L198"/>
    <mergeCell ref="K199:L199"/>
    <mergeCell ref="H200:J200"/>
    <mergeCell ref="K207:L207"/>
    <mergeCell ref="H206:J206"/>
    <mergeCell ref="C204:E205"/>
    <mergeCell ref="K236:L236"/>
    <mergeCell ref="C236:E236"/>
    <mergeCell ref="H217:J217"/>
    <mergeCell ref="H191:J191"/>
    <mergeCell ref="K192:L192"/>
    <mergeCell ref="G197:G202"/>
    <mergeCell ref="C190:E190"/>
    <mergeCell ref="H193:J193"/>
    <mergeCell ref="K212:L212"/>
    <mergeCell ref="H216:J216"/>
    <mergeCell ref="K216:L216"/>
    <mergeCell ref="C193:E196"/>
    <mergeCell ref="F193:F196"/>
    <mergeCell ref="G193:G196"/>
    <mergeCell ref="H208:J208"/>
    <mergeCell ref="K208:L208"/>
    <mergeCell ref="K203:L203"/>
    <mergeCell ref="H195:J195"/>
    <mergeCell ref="H235:J235"/>
    <mergeCell ref="K215:L215"/>
    <mergeCell ref="C216:E216"/>
    <mergeCell ref="C223:E223"/>
    <mergeCell ref="C219:E219"/>
    <mergeCell ref="H219:J219"/>
    <mergeCell ref="K219:L219"/>
    <mergeCell ref="H196:J196"/>
    <mergeCell ref="K200:L200"/>
    <mergeCell ref="C226:E227"/>
    <mergeCell ref="H225:J225"/>
    <mergeCell ref="K225:L225"/>
    <mergeCell ref="H224:J224"/>
    <mergeCell ref="K224:L224"/>
    <mergeCell ref="C217:E217"/>
    <mergeCell ref="K230:L230"/>
    <mergeCell ref="C203:E203"/>
    <mergeCell ref="K210:L210"/>
    <mergeCell ref="O204:P211"/>
    <mergeCell ref="H207:J207"/>
    <mergeCell ref="H210:J210"/>
    <mergeCell ref="C229:E229"/>
    <mergeCell ref="H226:J226"/>
    <mergeCell ref="K226:L226"/>
    <mergeCell ref="C235:E235"/>
    <mergeCell ref="H227:J227"/>
    <mergeCell ref="K227:L227"/>
    <mergeCell ref="H228:J228"/>
    <mergeCell ref="K228:L228"/>
    <mergeCell ref="O229:P229"/>
    <mergeCell ref="C228:E228"/>
    <mergeCell ref="H221:J221"/>
    <mergeCell ref="K221:L221"/>
    <mergeCell ref="K235:L235"/>
    <mergeCell ref="C213:E213"/>
    <mergeCell ref="H213:J213"/>
    <mergeCell ref="K213:L213"/>
    <mergeCell ref="H212:J212"/>
    <mergeCell ref="K211:L211"/>
    <mergeCell ref="C231:E231"/>
    <mergeCell ref="H231:J231"/>
    <mergeCell ref="C224:E224"/>
    <mergeCell ref="C208:E208"/>
    <mergeCell ref="C232:E232"/>
    <mergeCell ref="K232:L232"/>
    <mergeCell ref="H232:J232"/>
    <mergeCell ref="K217:L217"/>
    <mergeCell ref="C218:E218"/>
    <mergeCell ref="H218:J218"/>
    <mergeCell ref="K218:L218"/>
    <mergeCell ref="H220:J220"/>
    <mergeCell ref="C221:E221"/>
    <mergeCell ref="O244:P245"/>
    <mergeCell ref="H239:J239"/>
    <mergeCell ref="O248:P249"/>
    <mergeCell ref="O250:P251"/>
    <mergeCell ref="O252:P253"/>
    <mergeCell ref="B254:R254"/>
    <mergeCell ref="H255:J255"/>
    <mergeCell ref="H223:J223"/>
    <mergeCell ref="K223:L223"/>
    <mergeCell ref="B204:B246"/>
    <mergeCell ref="C248:E248"/>
    <mergeCell ref="C249:E249"/>
    <mergeCell ref="C230:E230"/>
    <mergeCell ref="H230:J230"/>
    <mergeCell ref="C222:E222"/>
    <mergeCell ref="H229:J229"/>
    <mergeCell ref="Q235:R240"/>
    <mergeCell ref="O235:P240"/>
    <mergeCell ref="C212:E212"/>
    <mergeCell ref="C206:E206"/>
    <mergeCell ref="Q226:R229"/>
    <mergeCell ref="H237:J237"/>
    <mergeCell ref="K245:L245"/>
    <mergeCell ref="K222:L222"/>
    <mergeCell ref="C242:E242"/>
    <mergeCell ref="K237:L237"/>
    <mergeCell ref="H246:J246"/>
    <mergeCell ref="K246:L246"/>
    <mergeCell ref="K291:L291"/>
    <mergeCell ref="C250:E250"/>
    <mergeCell ref="C251:E251"/>
    <mergeCell ref="C252:E252"/>
    <mergeCell ref="H238:J238"/>
    <mergeCell ref="K238:L238"/>
    <mergeCell ref="K229:L229"/>
    <mergeCell ref="C225:E225"/>
    <mergeCell ref="K220:L220"/>
    <mergeCell ref="O277:P284"/>
    <mergeCell ref="C255:E255"/>
    <mergeCell ref="O256:P260"/>
    <mergeCell ref="C256:E260"/>
    <mergeCell ref="C253:E253"/>
    <mergeCell ref="H261:J267"/>
    <mergeCell ref="B273:R273"/>
    <mergeCell ref="F274:F276"/>
    <mergeCell ref="H285:J285"/>
    <mergeCell ref="H287:J287"/>
    <mergeCell ref="C285:E287"/>
    <mergeCell ref="M261:M267"/>
    <mergeCell ref="N261:N267"/>
    <mergeCell ref="O269:P272"/>
    <mergeCell ref="Q274:R276"/>
    <mergeCell ref="C274:E276"/>
    <mergeCell ref="H279:J279"/>
    <mergeCell ref="H284:J284"/>
    <mergeCell ref="H256:J256"/>
    <mergeCell ref="O290:P291"/>
    <mergeCell ref="H236:J236"/>
    <mergeCell ref="B256:B267"/>
    <mergeCell ref="B277:B313"/>
    <mergeCell ref="C270:E272"/>
    <mergeCell ref="K260:L260"/>
    <mergeCell ref="G274:G276"/>
    <mergeCell ref="C277:E280"/>
    <mergeCell ref="H278:J278"/>
    <mergeCell ref="H292:J292"/>
    <mergeCell ref="C261:E267"/>
    <mergeCell ref="K312:L312"/>
    <mergeCell ref="H302:J302"/>
    <mergeCell ref="H277:J277"/>
    <mergeCell ref="B274:B276"/>
    <mergeCell ref="H290:J290"/>
    <mergeCell ref="K290:L290"/>
    <mergeCell ref="K256:L256"/>
    <mergeCell ref="H260:J260"/>
    <mergeCell ref="K257:L257"/>
    <mergeCell ref="H269:J272"/>
    <mergeCell ref="H291:J291"/>
    <mergeCell ref="C292:E293"/>
    <mergeCell ref="C290:E291"/>
    <mergeCell ref="H258:J258"/>
    <mergeCell ref="H259:J259"/>
    <mergeCell ref="H295:J295"/>
    <mergeCell ref="C296:E297"/>
    <mergeCell ref="C298:E300"/>
    <mergeCell ref="K313:L313"/>
    <mergeCell ref="C312:E313"/>
    <mergeCell ref="H294:J294"/>
    <mergeCell ref="K289:L289"/>
    <mergeCell ref="C310:E310"/>
    <mergeCell ref="K296:L296"/>
    <mergeCell ref="O292:P293"/>
    <mergeCell ref="H293:J293"/>
    <mergeCell ref="C288:E289"/>
    <mergeCell ref="H288:J288"/>
    <mergeCell ref="O288:P289"/>
    <mergeCell ref="H289:J289"/>
    <mergeCell ref="K288:L288"/>
    <mergeCell ref="O298:P300"/>
    <mergeCell ref="K307:L307"/>
    <mergeCell ref="O294:P295"/>
    <mergeCell ref="C294:E295"/>
    <mergeCell ref="C281:E284"/>
    <mergeCell ref="H309:J309"/>
    <mergeCell ref="K299:L299"/>
    <mergeCell ref="K300:L300"/>
    <mergeCell ref="H280:J280"/>
    <mergeCell ref="H283:J283"/>
    <mergeCell ref="K292:L292"/>
    <mergeCell ref="K293:L293"/>
    <mergeCell ref="K294:L294"/>
    <mergeCell ref="K295:L295"/>
    <mergeCell ref="C353:E355"/>
    <mergeCell ref="O310:P313"/>
    <mergeCell ref="O308:P309"/>
    <mergeCell ref="K311:L311"/>
    <mergeCell ref="H312:J312"/>
    <mergeCell ref="K328:L328"/>
    <mergeCell ref="H321:J321"/>
    <mergeCell ref="K321:L321"/>
    <mergeCell ref="K335:L335"/>
    <mergeCell ref="K368:L368"/>
    <mergeCell ref="H347:J347"/>
    <mergeCell ref="H348:J348"/>
    <mergeCell ref="H352:J352"/>
    <mergeCell ref="K327:L327"/>
    <mergeCell ref="C337:E339"/>
    <mergeCell ref="H362:J362"/>
    <mergeCell ref="H327:J327"/>
    <mergeCell ref="C333:E334"/>
    <mergeCell ref="H333:J333"/>
    <mergeCell ref="K336:L336"/>
    <mergeCell ref="H341:J341"/>
    <mergeCell ref="H346:J346"/>
    <mergeCell ref="C317:E317"/>
    <mergeCell ref="H317:J317"/>
    <mergeCell ref="H367:J367"/>
    <mergeCell ref="F344:F345"/>
    <mergeCell ref="C311:E311"/>
    <mergeCell ref="H311:J311"/>
    <mergeCell ref="C329:E330"/>
    <mergeCell ref="K331:L331"/>
    <mergeCell ref="C308:E309"/>
    <mergeCell ref="O340:P341"/>
    <mergeCell ref="C326:E328"/>
    <mergeCell ref="H338:J338"/>
    <mergeCell ref="H380:J380"/>
    <mergeCell ref="C351:E352"/>
    <mergeCell ref="O285:P287"/>
    <mergeCell ref="K297:L297"/>
    <mergeCell ref="C301:E302"/>
    <mergeCell ref="H297:J297"/>
    <mergeCell ref="H296:J296"/>
    <mergeCell ref="H298:J298"/>
    <mergeCell ref="H299:J299"/>
    <mergeCell ref="H300:J300"/>
    <mergeCell ref="H308:J308"/>
    <mergeCell ref="O329:P330"/>
    <mergeCell ref="K333:L333"/>
    <mergeCell ref="O333:P334"/>
    <mergeCell ref="H334:J334"/>
    <mergeCell ref="O321:P328"/>
    <mergeCell ref="O317:P317"/>
    <mergeCell ref="H332:J332"/>
    <mergeCell ref="M314:M316"/>
    <mergeCell ref="C371:E372"/>
    <mergeCell ref="H371:J371"/>
    <mergeCell ref="K379:L379"/>
    <mergeCell ref="C350:E350"/>
    <mergeCell ref="K365:L365"/>
    <mergeCell ref="H339:J339"/>
    <mergeCell ref="K339:L339"/>
    <mergeCell ref="K314:L316"/>
    <mergeCell ref="H328:J328"/>
    <mergeCell ref="N314:N316"/>
    <mergeCell ref="O343:P346"/>
    <mergeCell ref="B318:B320"/>
    <mergeCell ref="H330:J330"/>
    <mergeCell ref="K326:L326"/>
    <mergeCell ref="H350:J350"/>
    <mergeCell ref="H335:J335"/>
    <mergeCell ref="H337:J337"/>
    <mergeCell ref="K350:L350"/>
    <mergeCell ref="C386:E387"/>
    <mergeCell ref="H386:J386"/>
    <mergeCell ref="C375:E376"/>
    <mergeCell ref="C373:E374"/>
    <mergeCell ref="H372:J372"/>
    <mergeCell ref="K441:L441"/>
    <mergeCell ref="H391:J391"/>
    <mergeCell ref="B321:B352"/>
    <mergeCell ref="H410:J410"/>
    <mergeCell ref="H376:J376"/>
    <mergeCell ref="K372:L372"/>
    <mergeCell ref="K371:L371"/>
    <mergeCell ref="K386:L386"/>
    <mergeCell ref="K387:L387"/>
    <mergeCell ref="H407:J407"/>
    <mergeCell ref="K407:L407"/>
    <mergeCell ref="H382:J382"/>
    <mergeCell ref="H400:J400"/>
    <mergeCell ref="K391:L391"/>
    <mergeCell ref="C400:E404"/>
    <mergeCell ref="H381:J381"/>
    <mergeCell ref="K373:L373"/>
    <mergeCell ref="H379:J379"/>
    <mergeCell ref="H351:J351"/>
    <mergeCell ref="K351:L351"/>
    <mergeCell ref="Q515:R523"/>
    <mergeCell ref="Q493:R501"/>
    <mergeCell ref="Q524:R532"/>
    <mergeCell ref="K500:L500"/>
    <mergeCell ref="H511:J511"/>
    <mergeCell ref="K511:L511"/>
    <mergeCell ref="H510:J510"/>
    <mergeCell ref="K510:L510"/>
    <mergeCell ref="H509:J509"/>
    <mergeCell ref="K509:L509"/>
    <mergeCell ref="O510:P511"/>
    <mergeCell ref="O504:P505"/>
    <mergeCell ref="O501:P501"/>
    <mergeCell ref="C516:E516"/>
    <mergeCell ref="C517:E517"/>
    <mergeCell ref="K523:L523"/>
    <mergeCell ref="H498:J498"/>
    <mergeCell ref="O502:P503"/>
    <mergeCell ref="K502:L502"/>
    <mergeCell ref="K496:L496"/>
    <mergeCell ref="K501:L501"/>
    <mergeCell ref="K498:L498"/>
    <mergeCell ref="K499:L499"/>
    <mergeCell ref="O493:P496"/>
    <mergeCell ref="H517:J517"/>
    <mergeCell ref="K522:L522"/>
    <mergeCell ref="H518:J518"/>
    <mergeCell ref="Q514:R514"/>
    <mergeCell ref="H516:J516"/>
    <mergeCell ref="O515:P523"/>
    <mergeCell ref="C510:E511"/>
    <mergeCell ref="F510:F511"/>
    <mergeCell ref="M171:M172"/>
    <mergeCell ref="H162:J162"/>
    <mergeCell ref="C164:E169"/>
    <mergeCell ref="F164:F169"/>
    <mergeCell ref="H163:J163"/>
    <mergeCell ref="K163:L163"/>
    <mergeCell ref="K158:L158"/>
    <mergeCell ref="C158:E158"/>
    <mergeCell ref="C159:E159"/>
    <mergeCell ref="C157:E157"/>
    <mergeCell ref="G147:G151"/>
    <mergeCell ref="H159:J159"/>
    <mergeCell ref="K159:L159"/>
    <mergeCell ref="H153:J153"/>
    <mergeCell ref="H151:J151"/>
    <mergeCell ref="H168:J168"/>
    <mergeCell ref="K168:L168"/>
    <mergeCell ref="K154:L154"/>
    <mergeCell ref="C154:E154"/>
    <mergeCell ref="H155:J155"/>
    <mergeCell ref="K156:L156"/>
    <mergeCell ref="K153:L153"/>
    <mergeCell ref="H169:J169"/>
    <mergeCell ref="C171:E172"/>
    <mergeCell ref="F171:F172"/>
    <mergeCell ref="G171:G172"/>
    <mergeCell ref="H171:J172"/>
    <mergeCell ref="K171:L172"/>
    <mergeCell ref="H161:J161"/>
    <mergeCell ref="K161:L161"/>
    <mergeCell ref="H167:J167"/>
    <mergeCell ref="H160:J160"/>
    <mergeCell ref="O534:P537"/>
    <mergeCell ref="H537:J537"/>
    <mergeCell ref="H528:J528"/>
    <mergeCell ref="K528:L528"/>
    <mergeCell ref="K530:L530"/>
    <mergeCell ref="H514:J514"/>
    <mergeCell ref="K514:L514"/>
    <mergeCell ref="H523:J523"/>
    <mergeCell ref="C523:E523"/>
    <mergeCell ref="K518:L518"/>
    <mergeCell ref="C518:E518"/>
    <mergeCell ref="C515:E515"/>
    <mergeCell ref="K527:L527"/>
    <mergeCell ref="H533:J533"/>
    <mergeCell ref="K533:L533"/>
    <mergeCell ref="C533:E533"/>
    <mergeCell ref="O533:P533"/>
    <mergeCell ref="H532:J532"/>
    <mergeCell ref="K532:L532"/>
    <mergeCell ref="H529:J529"/>
    <mergeCell ref="K529:L529"/>
    <mergeCell ref="O524:P527"/>
    <mergeCell ref="O529:P532"/>
    <mergeCell ref="H530:J530"/>
    <mergeCell ref="C529:E532"/>
    <mergeCell ref="K531:L531"/>
    <mergeCell ref="H525:J525"/>
    <mergeCell ref="C522:E522"/>
    <mergeCell ref="H526:J526"/>
    <mergeCell ref="H527:J527"/>
    <mergeCell ref="H524:J524"/>
    <mergeCell ref="B539:E539"/>
    <mergeCell ref="I539:J539"/>
    <mergeCell ref="B541:E541"/>
    <mergeCell ref="I541:J541"/>
    <mergeCell ref="H535:J535"/>
    <mergeCell ref="H536:J536"/>
    <mergeCell ref="H534:J534"/>
    <mergeCell ref="K534:L534"/>
    <mergeCell ref="C534:E537"/>
    <mergeCell ref="F534:F537"/>
    <mergeCell ref="G534:G537"/>
    <mergeCell ref="C461:E467"/>
    <mergeCell ref="K468:L468"/>
    <mergeCell ref="H429:J429"/>
    <mergeCell ref="K429:L429"/>
    <mergeCell ref="F397:F399"/>
    <mergeCell ref="H481:J481"/>
    <mergeCell ref="G449:G450"/>
    <mergeCell ref="C474:E475"/>
    <mergeCell ref="H468:J468"/>
    <mergeCell ref="H469:J469"/>
    <mergeCell ref="K460:L460"/>
    <mergeCell ref="K457:L457"/>
    <mergeCell ref="H408:J408"/>
    <mergeCell ref="C458:E458"/>
    <mergeCell ref="H499:J499"/>
    <mergeCell ref="H489:J489"/>
    <mergeCell ref="H488:J488"/>
    <mergeCell ref="H486:J486"/>
    <mergeCell ref="K474:L474"/>
    <mergeCell ref="C456:E457"/>
    <mergeCell ref="G447:G448"/>
    <mergeCell ref="B461:B482"/>
    <mergeCell ref="H531:J531"/>
    <mergeCell ref="H515:J515"/>
    <mergeCell ref="H522:J522"/>
    <mergeCell ref="H475:J475"/>
    <mergeCell ref="K475:L475"/>
    <mergeCell ref="C472:E473"/>
    <mergeCell ref="F472:F473"/>
    <mergeCell ref="G472:G473"/>
    <mergeCell ref="H464:J464"/>
    <mergeCell ref="C449:E450"/>
    <mergeCell ref="C430:E431"/>
    <mergeCell ref="H447:J447"/>
    <mergeCell ref="K447:L447"/>
    <mergeCell ref="F447:F448"/>
    <mergeCell ref="H471:J471"/>
    <mergeCell ref="K471:L471"/>
    <mergeCell ref="C497:E500"/>
    <mergeCell ref="H497:J497"/>
    <mergeCell ref="H458:J458"/>
    <mergeCell ref="C459:E459"/>
    <mergeCell ref="H465:J465"/>
    <mergeCell ref="H463:J463"/>
    <mergeCell ref="H460:J460"/>
    <mergeCell ref="K456:L456"/>
    <mergeCell ref="C443:E446"/>
    <mergeCell ref="C447:E448"/>
    <mergeCell ref="K446:L446"/>
    <mergeCell ref="H443:J443"/>
    <mergeCell ref="C514:E514"/>
    <mergeCell ref="F504:F505"/>
    <mergeCell ref="G504:G505"/>
    <mergeCell ref="C393:E395"/>
    <mergeCell ref="H393:J395"/>
    <mergeCell ref="K393:L395"/>
    <mergeCell ref="G397:G399"/>
    <mergeCell ref="C409:E410"/>
    <mergeCell ref="H409:J409"/>
    <mergeCell ref="C405:E408"/>
    <mergeCell ref="K414:L414"/>
    <mergeCell ref="K415:L415"/>
    <mergeCell ref="K416:L416"/>
    <mergeCell ref="H392:J392"/>
    <mergeCell ref="C428:E428"/>
    <mergeCell ref="K431:L431"/>
    <mergeCell ref="H449:J449"/>
    <mergeCell ref="K449:L449"/>
    <mergeCell ref="C426:E427"/>
    <mergeCell ref="K408:L408"/>
    <mergeCell ref="H401:J401"/>
    <mergeCell ref="C413:E414"/>
    <mergeCell ref="H413:J413"/>
    <mergeCell ref="K426:L426"/>
    <mergeCell ref="K427:L427"/>
    <mergeCell ref="H427:J427"/>
    <mergeCell ref="C415:E416"/>
    <mergeCell ref="C417:E419"/>
    <mergeCell ref="C411:E412"/>
    <mergeCell ref="C434:E434"/>
    <mergeCell ref="H416:J416"/>
    <mergeCell ref="C420:E421"/>
    <mergeCell ref="H411:J411"/>
    <mergeCell ref="K412:L412"/>
    <mergeCell ref="C391:E392"/>
    <mergeCell ref="H500:J500"/>
    <mergeCell ref="C460:E460"/>
    <mergeCell ref="H377:J377"/>
    <mergeCell ref="H374:J374"/>
    <mergeCell ref="H457:J457"/>
    <mergeCell ref="K434:L434"/>
    <mergeCell ref="C432:E432"/>
    <mergeCell ref="H432:J432"/>
    <mergeCell ref="G510:G511"/>
    <mergeCell ref="H445:J445"/>
    <mergeCell ref="H461:J461"/>
    <mergeCell ref="H503:J503"/>
    <mergeCell ref="H472:J472"/>
    <mergeCell ref="H473:J473"/>
    <mergeCell ref="H495:J495"/>
    <mergeCell ref="K375:L375"/>
    <mergeCell ref="H402:J402"/>
    <mergeCell ref="C390:E390"/>
    <mergeCell ref="H403:J403"/>
    <mergeCell ref="K374:L374"/>
    <mergeCell ref="K392:L392"/>
    <mergeCell ref="H420:J420"/>
    <mergeCell ref="H425:J425"/>
    <mergeCell ref="K425:L425"/>
    <mergeCell ref="H421:J421"/>
    <mergeCell ref="K432:L432"/>
    <mergeCell ref="K455:L455"/>
    <mergeCell ref="K443:L443"/>
    <mergeCell ref="H494:J494"/>
    <mergeCell ref="H442:J442"/>
    <mergeCell ref="C388:E388"/>
    <mergeCell ref="K497:L497"/>
    <mergeCell ref="Q285:R297"/>
    <mergeCell ref="Q461:R467"/>
    <mergeCell ref="G474:G475"/>
    <mergeCell ref="K472:L472"/>
    <mergeCell ref="K473:L473"/>
    <mergeCell ref="H474:J474"/>
    <mergeCell ref="H467:J467"/>
    <mergeCell ref="H462:J462"/>
    <mergeCell ref="H466:J466"/>
    <mergeCell ref="Q472:R473"/>
    <mergeCell ref="H430:J430"/>
    <mergeCell ref="K430:L430"/>
    <mergeCell ref="H450:J450"/>
    <mergeCell ref="K466:L466"/>
    <mergeCell ref="H436:J436"/>
    <mergeCell ref="H437:J437"/>
    <mergeCell ref="H446:J446"/>
    <mergeCell ref="H451:J451"/>
    <mergeCell ref="H439:J439"/>
    <mergeCell ref="H455:J455"/>
    <mergeCell ref="K390:L390"/>
    <mergeCell ref="K467:L467"/>
    <mergeCell ref="H434:J434"/>
    <mergeCell ref="K450:L450"/>
    <mergeCell ref="O409:P410"/>
    <mergeCell ref="O449:P450"/>
    <mergeCell ref="K352:L352"/>
    <mergeCell ref="O331:P332"/>
    <mergeCell ref="O296:P297"/>
    <mergeCell ref="O301:P302"/>
    <mergeCell ref="O411:P412"/>
    <mergeCell ref="H387:J387"/>
    <mergeCell ref="B549:E549"/>
    <mergeCell ref="O443:P446"/>
    <mergeCell ref="O435:P442"/>
    <mergeCell ref="Q468:R471"/>
    <mergeCell ref="K524:L524"/>
    <mergeCell ref="H501:J501"/>
    <mergeCell ref="H496:J496"/>
    <mergeCell ref="F449:F450"/>
    <mergeCell ref="F474:F475"/>
    <mergeCell ref="O468:P471"/>
    <mergeCell ref="O461:P467"/>
    <mergeCell ref="G456:G457"/>
    <mergeCell ref="H456:J456"/>
    <mergeCell ref="O432:P432"/>
    <mergeCell ref="O428:P431"/>
    <mergeCell ref="O497:P500"/>
    <mergeCell ref="O481:P482"/>
    <mergeCell ref="O486:P492"/>
    <mergeCell ref="H470:J470"/>
    <mergeCell ref="H487:J487"/>
    <mergeCell ref="B548:E548"/>
    <mergeCell ref="I548:J548"/>
    <mergeCell ref="C468:E471"/>
    <mergeCell ref="K481:L481"/>
    <mergeCell ref="H485:J485"/>
    <mergeCell ref="K485:L485"/>
    <mergeCell ref="H480:J480"/>
    <mergeCell ref="H483:J483"/>
    <mergeCell ref="Q428:R431"/>
    <mergeCell ref="Q434:R434"/>
    <mergeCell ref="I543:J543"/>
    <mergeCell ref="B544:E544"/>
    <mergeCell ref="B550:E550"/>
    <mergeCell ref="I550:J550"/>
    <mergeCell ref="B534:B537"/>
    <mergeCell ref="K448:L448"/>
    <mergeCell ref="B486:B511"/>
    <mergeCell ref="B400:B431"/>
    <mergeCell ref="C360:E364"/>
    <mergeCell ref="C318:E320"/>
    <mergeCell ref="F318:F320"/>
    <mergeCell ref="G318:G320"/>
    <mergeCell ref="K283:L283"/>
    <mergeCell ref="K284:L284"/>
    <mergeCell ref="B515:B532"/>
    <mergeCell ref="B357:B359"/>
    <mergeCell ref="B360:B392"/>
    <mergeCell ref="B545:E545"/>
    <mergeCell ref="I545:L545"/>
    <mergeCell ref="B547:E547"/>
    <mergeCell ref="H313:J313"/>
    <mergeCell ref="F481:F482"/>
    <mergeCell ref="C493:E496"/>
    <mergeCell ref="H493:J493"/>
    <mergeCell ref="K493:L493"/>
    <mergeCell ref="H504:J504"/>
    <mergeCell ref="K504:L504"/>
    <mergeCell ref="C501:E501"/>
    <mergeCell ref="C502:E503"/>
    <mergeCell ref="F502:F503"/>
    <mergeCell ref="K480:L480"/>
    <mergeCell ref="H476:J476"/>
    <mergeCell ref="C389:E389"/>
    <mergeCell ref="K418:L418"/>
    <mergeCell ref="B397:B399"/>
    <mergeCell ref="C435:E442"/>
    <mergeCell ref="B435:B457"/>
    <mergeCell ref="Q485:R485"/>
    <mergeCell ref="Q432:R432"/>
    <mergeCell ref="O472:P473"/>
    <mergeCell ref="O420:P421"/>
    <mergeCell ref="K442:L442"/>
    <mergeCell ref="Q443:R446"/>
    <mergeCell ref="O389:P392"/>
    <mergeCell ref="C485:E485"/>
    <mergeCell ref="O456:P457"/>
    <mergeCell ref="O447:P448"/>
    <mergeCell ref="H426:J426"/>
    <mergeCell ref="K367:L367"/>
    <mergeCell ref="H361:J361"/>
    <mergeCell ref="K366:L366"/>
    <mergeCell ref="H368:J368"/>
    <mergeCell ref="Q377:R379"/>
    <mergeCell ref="O380:P381"/>
    <mergeCell ref="O415:P416"/>
    <mergeCell ref="K419:L419"/>
    <mergeCell ref="K482:L482"/>
    <mergeCell ref="H482:J482"/>
    <mergeCell ref="H388:J388"/>
    <mergeCell ref="O400:P408"/>
    <mergeCell ref="Q435:R442"/>
    <mergeCell ref="Q369:R376"/>
    <mergeCell ref="O369:P370"/>
    <mergeCell ref="H370:J370"/>
    <mergeCell ref="F456:F457"/>
    <mergeCell ref="C380:E381"/>
    <mergeCell ref="C481:E482"/>
    <mergeCell ref="H502:J502"/>
    <mergeCell ref="K492:L492"/>
    <mergeCell ref="G502:G503"/>
    <mergeCell ref="H492:J492"/>
    <mergeCell ref="Q321:R328"/>
    <mergeCell ref="C486:E492"/>
    <mergeCell ref="H490:J490"/>
    <mergeCell ref="Q486:R492"/>
    <mergeCell ref="C349:E349"/>
    <mergeCell ref="Q329:R336"/>
    <mergeCell ref="Q340:R348"/>
    <mergeCell ref="Q353:R354"/>
    <mergeCell ref="O241:P243"/>
    <mergeCell ref="Q241:R243"/>
    <mergeCell ref="H241:J241"/>
    <mergeCell ref="K241:L241"/>
    <mergeCell ref="Q245:R245"/>
    <mergeCell ref="H242:J242"/>
    <mergeCell ref="H353:J355"/>
    <mergeCell ref="K353:L355"/>
    <mergeCell ref="F256:F260"/>
    <mergeCell ref="Q337:R339"/>
    <mergeCell ref="C365:E368"/>
    <mergeCell ref="C357:E359"/>
    <mergeCell ref="F357:F359"/>
    <mergeCell ref="G357:G359"/>
    <mergeCell ref="G481:G482"/>
    <mergeCell ref="K282:L282"/>
    <mergeCell ref="O314:P316"/>
    <mergeCell ref="O474:P475"/>
    <mergeCell ref="H431:J431"/>
    <mergeCell ref="S68:U69"/>
    <mergeCell ref="H68:J69"/>
    <mergeCell ref="O152:P152"/>
    <mergeCell ref="Q360:R368"/>
    <mergeCell ref="Q261:R267"/>
    <mergeCell ref="O413:P414"/>
    <mergeCell ref="Q147:R151"/>
    <mergeCell ref="Q143:R146"/>
    <mergeCell ref="Q139:R142"/>
    <mergeCell ref="O170:P170"/>
    <mergeCell ref="O171:P175"/>
    <mergeCell ref="O261:P267"/>
    <mergeCell ref="Q170:R170"/>
    <mergeCell ref="Q255:R255"/>
    <mergeCell ref="O147:P151"/>
    <mergeCell ref="Q203:R203"/>
    <mergeCell ref="Q220:R223"/>
    <mergeCell ref="Q204:R211"/>
    <mergeCell ref="Q197:R202"/>
    <mergeCell ref="Q193:R196"/>
    <mergeCell ref="O268:P268"/>
    <mergeCell ref="Q224:R225"/>
    <mergeCell ref="O373:P374"/>
    <mergeCell ref="O377:P379"/>
    <mergeCell ref="O375:P376"/>
    <mergeCell ref="H373:J373"/>
    <mergeCell ref="M393:M395"/>
    <mergeCell ref="Q244:R244"/>
    <mergeCell ref="H412:J412"/>
    <mergeCell ref="Q310:R313"/>
    <mergeCell ref="Q216:R219"/>
    <mergeCell ref="K338:L338"/>
    <mergeCell ref="O185:P188"/>
    <mergeCell ref="O189:P192"/>
    <mergeCell ref="O179:P182"/>
    <mergeCell ref="N171:N172"/>
    <mergeCell ref="H144:J144"/>
    <mergeCell ref="C112:E113"/>
    <mergeCell ref="C114:E114"/>
    <mergeCell ref="Q112:R117"/>
    <mergeCell ref="Q349:R352"/>
    <mergeCell ref="C397:E399"/>
    <mergeCell ref="Q409:R416"/>
    <mergeCell ref="H415:J415"/>
    <mergeCell ref="O386:P387"/>
    <mergeCell ref="O388:P388"/>
    <mergeCell ref="K413:L413"/>
    <mergeCell ref="O460:P460"/>
    <mergeCell ref="H419:J419"/>
    <mergeCell ref="H448:J448"/>
    <mergeCell ref="H438:J438"/>
    <mergeCell ref="Q447:R448"/>
    <mergeCell ref="H417:J417"/>
    <mergeCell ref="H418:J418"/>
    <mergeCell ref="O459:P459"/>
    <mergeCell ref="K411:L411"/>
    <mergeCell ref="K406:L406"/>
    <mergeCell ref="C314:E316"/>
    <mergeCell ref="H314:J316"/>
    <mergeCell ref="H301:J301"/>
    <mergeCell ref="C268:E268"/>
    <mergeCell ref="H435:J435"/>
    <mergeCell ref="H414:J414"/>
    <mergeCell ref="C245:E245"/>
    <mergeCell ref="S246:U246"/>
    <mergeCell ref="Q502:R503"/>
    <mergeCell ref="H143:J143"/>
    <mergeCell ref="K143:L143"/>
    <mergeCell ref="S193:S195"/>
    <mergeCell ref="S197:S199"/>
    <mergeCell ref="S534:S537"/>
    <mergeCell ref="H145:J145"/>
    <mergeCell ref="C156:E156"/>
    <mergeCell ref="Q533:R533"/>
    <mergeCell ref="Q389:R392"/>
    <mergeCell ref="Q277:R284"/>
    <mergeCell ref="Q212:R215"/>
    <mergeCell ref="Q393:R395"/>
    <mergeCell ref="Q397:R399"/>
    <mergeCell ref="Q534:R537"/>
    <mergeCell ref="Q417:R419"/>
    <mergeCell ref="Q400:R408"/>
    <mergeCell ref="Q298:R300"/>
    <mergeCell ref="G164:G169"/>
    <mergeCell ref="Q318:R320"/>
    <mergeCell ref="Q357:R359"/>
    <mergeCell ref="Q460:R460"/>
    <mergeCell ref="Q314:R316"/>
    <mergeCell ref="Q256:R260"/>
    <mergeCell ref="H378:J378"/>
    <mergeCell ref="K378:L378"/>
    <mergeCell ref="K388:L388"/>
    <mergeCell ref="H390:J390"/>
    <mergeCell ref="Q171:R175"/>
    <mergeCell ref="K405:L405"/>
    <mergeCell ref="K400:L400"/>
    <mergeCell ref="C153:E153"/>
    <mergeCell ref="H149:J149"/>
    <mergeCell ref="H165:J165"/>
    <mergeCell ref="H166:J166"/>
    <mergeCell ref="K166:L166"/>
    <mergeCell ref="H164:J164"/>
    <mergeCell ref="H152:J152"/>
    <mergeCell ref="C99:E99"/>
    <mergeCell ref="C100:E100"/>
    <mergeCell ref="H99:J99"/>
    <mergeCell ref="K99:L99"/>
    <mergeCell ref="C155:E155"/>
    <mergeCell ref="O143:P146"/>
    <mergeCell ref="H146:J146"/>
    <mergeCell ref="H147:J147"/>
    <mergeCell ref="K147:L147"/>
    <mergeCell ref="C117:E117"/>
    <mergeCell ref="C115:E115"/>
    <mergeCell ref="K114:L114"/>
    <mergeCell ref="H120:J120"/>
    <mergeCell ref="K110:L110"/>
    <mergeCell ref="C104:E104"/>
    <mergeCell ref="K121:L121"/>
    <mergeCell ref="H135:J135"/>
    <mergeCell ref="K135:L135"/>
    <mergeCell ref="C136:E136"/>
    <mergeCell ref="H136:J136"/>
    <mergeCell ref="K139:L139"/>
    <mergeCell ref="C120:E120"/>
    <mergeCell ref="C121:E121"/>
    <mergeCell ref="K130:L130"/>
    <mergeCell ref="K129:L129"/>
    <mergeCell ref="C12:J12"/>
    <mergeCell ref="D13:M13"/>
    <mergeCell ref="I547:J547"/>
    <mergeCell ref="K519:L519"/>
    <mergeCell ref="K516:L516"/>
    <mergeCell ref="K517:L517"/>
    <mergeCell ref="K520:L520"/>
    <mergeCell ref="K521:L521"/>
    <mergeCell ref="K197:L197"/>
    <mergeCell ref="K201:L201"/>
    <mergeCell ref="O193:P196"/>
    <mergeCell ref="H173:J173"/>
    <mergeCell ref="K173:L173"/>
    <mergeCell ref="H174:J174"/>
    <mergeCell ref="K174:L174"/>
    <mergeCell ref="C174:E174"/>
    <mergeCell ref="C175:E175"/>
    <mergeCell ref="C123:E123"/>
    <mergeCell ref="H123:J123"/>
    <mergeCell ref="K123:L123"/>
    <mergeCell ref="C133:E133"/>
    <mergeCell ref="C139:E139"/>
    <mergeCell ref="C93:E93"/>
    <mergeCell ref="H96:J96"/>
    <mergeCell ref="O74:P74"/>
    <mergeCell ref="C243:E243"/>
    <mergeCell ref="H505:J505"/>
    <mergeCell ref="K503:L503"/>
    <mergeCell ref="K242:L242"/>
    <mergeCell ref="K261:L267"/>
    <mergeCell ref="C504:E505"/>
    <mergeCell ref="K231:L231"/>
    <mergeCell ref="H77:J77"/>
    <mergeCell ref="C75:E77"/>
    <mergeCell ref="F75:F77"/>
    <mergeCell ref="G75:G77"/>
    <mergeCell ref="H75:J75"/>
    <mergeCell ref="H76:J76"/>
    <mergeCell ref="O75:P75"/>
    <mergeCell ref="O76:P76"/>
    <mergeCell ref="O77:P77"/>
    <mergeCell ref="K75:L77"/>
    <mergeCell ref="Q75:R77"/>
    <mergeCell ref="Q74:R74"/>
    <mergeCell ref="H28:J28"/>
    <mergeCell ref="N112:N113"/>
    <mergeCell ref="K120:L120"/>
    <mergeCell ref="Q164:R169"/>
    <mergeCell ref="Q160:R163"/>
    <mergeCell ref="Q153:R159"/>
    <mergeCell ref="Q152:R152"/>
    <mergeCell ref="K160:L160"/>
    <mergeCell ref="K152:L152"/>
    <mergeCell ref="C163:E163"/>
    <mergeCell ref="K169:L169"/>
    <mergeCell ref="K84:L84"/>
    <mergeCell ref="H133:J133"/>
    <mergeCell ref="H97:J97"/>
    <mergeCell ref="K136:L136"/>
    <mergeCell ref="K137:L137"/>
    <mergeCell ref="C138:E138"/>
    <mergeCell ref="H138:J138"/>
    <mergeCell ref="K138:L138"/>
    <mergeCell ref="H148:J148"/>
  </mergeCells>
  <pageMargins left="0.70866141732283472" right="0.70866141732283472" top="0.74803149606299213" bottom="0.74803149606299213" header="0.31496062992125984" footer="0.31496062992125984"/>
  <pageSetup paperSize="9" scale="69" fitToHeight="10" orientation="landscape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A8" workbookViewId="0">
      <selection activeCell="E8" sqref="E8"/>
    </sheetView>
  </sheetViews>
  <sheetFormatPr defaultRowHeight="15" x14ac:dyDescent="0.25"/>
  <cols>
    <col min="1" max="1" width="8.28515625" style="2" customWidth="1"/>
    <col min="2" max="2" width="44.85546875" style="2" customWidth="1"/>
    <col min="3" max="3" width="20.140625" style="2" customWidth="1"/>
    <col min="4" max="4" width="9.140625" style="2"/>
    <col min="5" max="5" width="7.140625" style="2" customWidth="1"/>
    <col min="6" max="6" width="14.85546875" style="2" customWidth="1"/>
    <col min="7" max="7" width="12.42578125" style="2" customWidth="1"/>
    <col min="8" max="16384" width="9.140625" style="2"/>
  </cols>
  <sheetData>
    <row r="1" spans="1:7" x14ac:dyDescent="0.25">
      <c r="A1" s="959" t="s">
        <v>8</v>
      </c>
      <c r="B1" s="960" t="s">
        <v>11</v>
      </c>
      <c r="C1" s="961"/>
      <c r="D1" s="961"/>
      <c r="E1" s="962"/>
      <c r="F1" s="963" t="s">
        <v>327</v>
      </c>
      <c r="G1" s="964" t="s">
        <v>326</v>
      </c>
    </row>
    <row r="2" spans="1:7" x14ac:dyDescent="0.25">
      <c r="A2" s="959"/>
      <c r="B2" s="365" t="s">
        <v>15</v>
      </c>
      <c r="C2" s="364" t="s">
        <v>16</v>
      </c>
      <c r="D2" s="363" t="s">
        <v>13</v>
      </c>
      <c r="E2" s="363" t="s">
        <v>14</v>
      </c>
      <c r="F2" s="963"/>
      <c r="G2" s="964"/>
    </row>
    <row r="3" spans="1:7" s="362" customFormat="1" ht="30" x14ac:dyDescent="0.25">
      <c r="A3" s="367" t="s">
        <v>325</v>
      </c>
      <c r="B3" s="368" t="s">
        <v>278</v>
      </c>
      <c r="C3" s="368" t="s">
        <v>18</v>
      </c>
      <c r="D3" s="369" t="s">
        <v>255</v>
      </c>
      <c r="E3" s="369">
        <f>'Дефектная Ф-Х 25г'!N22</f>
        <v>9</v>
      </c>
      <c r="F3" s="369" t="s">
        <v>47</v>
      </c>
      <c r="G3" s="369" t="s">
        <v>47</v>
      </c>
    </row>
    <row r="4" spans="1:7" s="362" customFormat="1" ht="30" x14ac:dyDescent="0.25">
      <c r="A4" s="367" t="s">
        <v>332</v>
      </c>
      <c r="B4" s="368" t="s">
        <v>209</v>
      </c>
      <c r="C4" s="368" t="s">
        <v>207</v>
      </c>
      <c r="D4" s="369" t="s">
        <v>328</v>
      </c>
      <c r="E4" s="369">
        <f>'Дефектная Ф-Х 25г'!N23+'Дефектная Ф-Х 25г'!N39</f>
        <v>7</v>
      </c>
      <c r="F4" s="369" t="s">
        <v>47</v>
      </c>
      <c r="G4" s="369" t="s">
        <v>329</v>
      </c>
    </row>
    <row r="5" spans="1:7" s="362" customFormat="1" ht="60" x14ac:dyDescent="0.25">
      <c r="A5" s="367" t="s">
        <v>360</v>
      </c>
      <c r="B5" s="368" t="s">
        <v>212</v>
      </c>
      <c r="C5" s="368" t="s">
        <v>207</v>
      </c>
      <c r="D5" s="369" t="s">
        <v>328</v>
      </c>
      <c r="E5" s="369">
        <f>'Дефектная Ф-Х 25г'!N40+'Дефектная Ф-Х 25г'!N96+'Дефектная Ф-Х 25г'!N114+'Дефектная Ф-Х 25г'!N125+'Дефектная Ф-Х 25г'!N155+'Дефектная Ф-Х 25г'!N173+'Дефектная Ф-Х 25г'!N206</f>
        <v>68</v>
      </c>
      <c r="F5" s="369" t="s">
        <v>47</v>
      </c>
      <c r="G5" s="369" t="s">
        <v>329</v>
      </c>
    </row>
    <row r="6" spans="1:7" s="362" customFormat="1" ht="30" x14ac:dyDescent="0.25">
      <c r="A6" s="367" t="s">
        <v>361</v>
      </c>
      <c r="B6" s="368" t="s">
        <v>213</v>
      </c>
      <c r="C6" s="368" t="s">
        <v>20</v>
      </c>
      <c r="D6" s="369" t="s">
        <v>328</v>
      </c>
      <c r="E6" s="369">
        <f>'Дефектная Ф-Х 25г'!N97+'Дефектная Ф-Х 25г'!N156+'Дефектная Ф-Х 25г'!N207</f>
        <v>20</v>
      </c>
      <c r="F6" s="369" t="s">
        <v>47</v>
      </c>
      <c r="G6" s="369" t="s">
        <v>329</v>
      </c>
    </row>
    <row r="7" spans="1:7" s="362" customFormat="1" ht="30" x14ac:dyDescent="0.25">
      <c r="A7" s="367" t="s">
        <v>373</v>
      </c>
      <c r="B7" s="368" t="s">
        <v>218</v>
      </c>
      <c r="C7" s="368" t="s">
        <v>20</v>
      </c>
      <c r="D7" s="369" t="s">
        <v>328</v>
      </c>
      <c r="E7" s="369">
        <f>'Дефектная Ф-Х 25г'!N236</f>
        <v>6</v>
      </c>
      <c r="F7" s="369" t="s">
        <v>47</v>
      </c>
      <c r="G7" s="369" t="s">
        <v>329</v>
      </c>
    </row>
    <row r="8" spans="1:7" s="362" customFormat="1" ht="45" x14ac:dyDescent="0.25">
      <c r="A8" s="367" t="s">
        <v>380</v>
      </c>
      <c r="B8" s="368" t="s">
        <v>210</v>
      </c>
      <c r="C8" s="366" t="s">
        <v>207</v>
      </c>
      <c r="D8" s="369" t="s">
        <v>328</v>
      </c>
      <c r="E8" s="369">
        <f>'Дефектная Ф-Х 25г'!N24+'Дефектная Ф-Х 25г'!N42+'Дефектная Ф-Х 25г'!N232+'Дефектная Ф-Х 25г'!N247</f>
        <v>15</v>
      </c>
      <c r="F8" s="369" t="s">
        <v>47</v>
      </c>
      <c r="G8" s="369" t="s">
        <v>329</v>
      </c>
    </row>
    <row r="9" spans="1:7" s="362" customFormat="1" ht="105" x14ac:dyDescent="0.25">
      <c r="A9" s="367" t="s">
        <v>374</v>
      </c>
      <c r="B9" s="368" t="s">
        <v>208</v>
      </c>
      <c r="C9" s="366" t="s">
        <v>20</v>
      </c>
      <c r="D9" s="369" t="s">
        <v>328</v>
      </c>
      <c r="E9" s="369">
        <f>'Дефектная Ф-Х 25г'!N25+'Дефектная Ф-Х 25г'!N41+'Дефектная Ф-Х 25г'!N95+'Дефектная Ф-Х 25г'!N115+'Дефектная Ф-Х 25г'!N126+'Дефектная Ф-Х 25г'!N154+'Дефектная Ф-Х 25г'!N174+'Дефектная Ф-Х 25г'!N178+'Дефектная Ф-Х 25г'!N208+'Дефектная Ф-Х 25г'!N233+'Дефектная Ф-Х 25г'!N237</f>
        <v>83</v>
      </c>
      <c r="F9" s="369" t="s">
        <v>47</v>
      </c>
      <c r="G9" s="369" t="s">
        <v>329</v>
      </c>
    </row>
    <row r="10" spans="1:7" s="362" customFormat="1" x14ac:dyDescent="0.25">
      <c r="A10" s="367" t="s">
        <v>372</v>
      </c>
      <c r="B10" s="368" t="s">
        <v>216</v>
      </c>
      <c r="C10" s="366" t="s">
        <v>20</v>
      </c>
      <c r="D10" s="369" t="s">
        <v>328</v>
      </c>
      <c r="E10" s="369">
        <f>'Дефектная Ф-Х 25г'!N127+'Дефектная Ф-Х 25г'!N234</f>
        <v>10</v>
      </c>
      <c r="F10" s="369" t="s">
        <v>47</v>
      </c>
      <c r="G10" s="369" t="s">
        <v>329</v>
      </c>
    </row>
    <row r="11" spans="1:7" s="362" customFormat="1" x14ac:dyDescent="0.25">
      <c r="A11" s="367" t="s">
        <v>325</v>
      </c>
      <c r="B11" s="368" t="s">
        <v>211</v>
      </c>
      <c r="C11" s="366" t="s">
        <v>20</v>
      </c>
      <c r="D11" s="369" t="s">
        <v>328</v>
      </c>
      <c r="E11" s="369">
        <f>'Дефектная Ф-Х 25г'!N26+'Дефектная Ф-Х 25г'!N128</f>
        <v>12</v>
      </c>
      <c r="F11" s="369" t="s">
        <v>47</v>
      </c>
      <c r="G11" s="369" t="s">
        <v>329</v>
      </c>
    </row>
    <row r="12" spans="1:7" s="362" customFormat="1" ht="30" x14ac:dyDescent="0.25">
      <c r="A12" s="367" t="s">
        <v>349</v>
      </c>
      <c r="B12" s="368" t="s">
        <v>277</v>
      </c>
      <c r="C12" s="368" t="s">
        <v>18</v>
      </c>
      <c r="D12" s="369" t="s">
        <v>255</v>
      </c>
      <c r="E12" s="369">
        <f>'Дефектная Ф-Х 25г'!N28+'Дефектная Ф-Х 25г'!N80+'Дефектная Ф-Х 25г'!N101+'Дефектная Ф-Х 25г'!N160</f>
        <v>36</v>
      </c>
      <c r="F12" s="369" t="s">
        <v>47</v>
      </c>
      <c r="G12" s="369" t="s">
        <v>47</v>
      </c>
    </row>
    <row r="13" spans="1:7" s="362" customFormat="1" ht="30" x14ac:dyDescent="0.25">
      <c r="A13" s="367" t="s">
        <v>353</v>
      </c>
      <c r="B13" s="368" t="s">
        <v>24</v>
      </c>
      <c r="C13" s="368" t="s">
        <v>25</v>
      </c>
      <c r="D13" s="369" t="s">
        <v>328</v>
      </c>
      <c r="E13" s="369">
        <f>'Дефектная Ф-Х 25г'!N31+'Дефектная Ф-Х 25г'!N87+'Дефектная Ф-Х 25г'!N107+'Дефектная Ф-Х 25г'!N166</f>
        <v>4</v>
      </c>
      <c r="F13" s="369" t="s">
        <v>331</v>
      </c>
      <c r="G13" s="369" t="s">
        <v>329</v>
      </c>
    </row>
    <row r="14" spans="1:7" s="362" customFormat="1" ht="30" x14ac:dyDescent="0.25">
      <c r="A14" s="367" t="s">
        <v>353</v>
      </c>
      <c r="B14" s="368" t="s">
        <v>26</v>
      </c>
      <c r="C14" s="368"/>
      <c r="D14" s="369" t="s">
        <v>328</v>
      </c>
      <c r="E14" s="369">
        <f>'Дефектная Ф-Х 25г'!N32+'Дефектная Ф-Х 25г'!N89+'Дефектная Ф-Х 25г'!N108+'Дефектная Ф-Х 25г'!N167</f>
        <v>4</v>
      </c>
      <c r="F14" s="369" t="s">
        <v>331</v>
      </c>
      <c r="G14" s="369" t="s">
        <v>329</v>
      </c>
    </row>
    <row r="15" spans="1:7" s="362" customFormat="1" x14ac:dyDescent="0.25">
      <c r="A15" s="367" t="s">
        <v>345</v>
      </c>
      <c r="B15" s="368" t="s">
        <v>136</v>
      </c>
      <c r="C15" s="368"/>
      <c r="D15" s="369" t="s">
        <v>328</v>
      </c>
      <c r="E15" s="369">
        <f>'Дефектная Ф-Х 25г'!N33+'Дефектная Ф-Х 25г'!N86</f>
        <v>4</v>
      </c>
      <c r="F15" s="369" t="s">
        <v>331</v>
      </c>
      <c r="G15" s="369" t="s">
        <v>329</v>
      </c>
    </row>
    <row r="16" spans="1:7" s="362" customFormat="1" ht="30" x14ac:dyDescent="0.25">
      <c r="A16" s="367" t="s">
        <v>353</v>
      </c>
      <c r="B16" s="368" t="s">
        <v>36</v>
      </c>
      <c r="C16" s="368"/>
      <c r="D16" s="369" t="s">
        <v>255</v>
      </c>
      <c r="E16" s="369">
        <f>'Дефектная Ф-Х 25г'!N34+'Дефектная Ф-Х 25г'!N84+'Дефектная Ф-Х 25г'!N109+'Дефектная Ф-Х 25г'!N168</f>
        <v>60</v>
      </c>
      <c r="F16" s="369" t="s">
        <v>331</v>
      </c>
      <c r="G16" s="369" t="s">
        <v>329</v>
      </c>
    </row>
    <row r="17" spans="1:7" s="362" customFormat="1" ht="30" x14ac:dyDescent="0.25">
      <c r="A17" s="367" t="s">
        <v>353</v>
      </c>
      <c r="B17" s="368" t="s">
        <v>214</v>
      </c>
      <c r="C17" s="368"/>
      <c r="D17" s="369" t="s">
        <v>237</v>
      </c>
      <c r="E17" s="369">
        <f>'Дефектная Ф-Х 25г'!N35+'Дефектная Ф-Х 25г'!N88+'Дефектная Ф-Х 25г'!N110+'Дефектная Ф-Х 25г'!N169</f>
        <v>16</v>
      </c>
      <c r="F17" s="369" t="s">
        <v>331</v>
      </c>
      <c r="G17" s="369" t="s">
        <v>329</v>
      </c>
    </row>
    <row r="18" spans="1:7" s="362" customFormat="1" ht="30" x14ac:dyDescent="0.25">
      <c r="A18" s="367" t="s">
        <v>330</v>
      </c>
      <c r="B18" s="368" t="s">
        <v>122</v>
      </c>
      <c r="C18" s="368"/>
      <c r="D18" s="369" t="s">
        <v>328</v>
      </c>
      <c r="E18" s="369">
        <f>'Дефектная Ф-Х 25г'!N36</f>
        <v>2</v>
      </c>
      <c r="F18" s="369" t="s">
        <v>331</v>
      </c>
      <c r="G18" s="369" t="s">
        <v>329</v>
      </c>
    </row>
    <row r="19" spans="1:7" ht="30" x14ac:dyDescent="0.25">
      <c r="A19" s="367" t="s">
        <v>364</v>
      </c>
      <c r="B19" s="368" t="s">
        <v>29</v>
      </c>
      <c r="C19" s="368" t="s">
        <v>30</v>
      </c>
      <c r="D19" s="369" t="s">
        <v>255</v>
      </c>
      <c r="E19" s="369">
        <f>'Дефектная Ф-Х 25г'!N43+'Дефектная Ф-Х 25г'!N131+'Дефектная Ф-Х 25г'!N181+'Дефектная Ф-Х 25г'!N214</f>
        <v>5.3</v>
      </c>
      <c r="F19" s="369" t="s">
        <v>65</v>
      </c>
      <c r="G19" s="369" t="s">
        <v>329</v>
      </c>
    </row>
    <row r="20" spans="1:7" ht="30" x14ac:dyDescent="0.25">
      <c r="A20" s="367" t="s">
        <v>364</v>
      </c>
      <c r="B20" s="368" t="s">
        <v>183</v>
      </c>
      <c r="C20" s="368"/>
      <c r="D20" s="369" t="s">
        <v>255</v>
      </c>
      <c r="E20" s="369">
        <f>'Дефектная Ф-Х 25г'!N44+'Дефектная Ф-Х 25г'!N130+'Дефектная Ф-Х 25г'!N180+'Дефектная Ф-Х 25г'!N213</f>
        <v>4.9000000000000004</v>
      </c>
      <c r="F20" s="369" t="s">
        <v>65</v>
      </c>
      <c r="G20" s="369" t="s">
        <v>329</v>
      </c>
    </row>
    <row r="21" spans="1:7" ht="75" x14ac:dyDescent="0.25">
      <c r="A21" s="367" t="s">
        <v>378</v>
      </c>
      <c r="B21" s="368" t="s">
        <v>228</v>
      </c>
      <c r="C21" s="368" t="s">
        <v>18</v>
      </c>
      <c r="D21" s="369" t="s">
        <v>255</v>
      </c>
      <c r="E21" s="369">
        <f>'Дефектная Ф-Х 25г'!N47+'Дефектная Ф-Х 25г'!N132+'Дефектная Ф-Х 25г'!N182+'Дефектная Ф-Х 25г'!N215+'Дефектная Ф-Х 25г'!N242+'Дефектная Ф-Х 25г'!N245</f>
        <v>27.5</v>
      </c>
      <c r="F21" s="369" t="s">
        <v>65</v>
      </c>
      <c r="G21" s="369" t="s">
        <v>329</v>
      </c>
    </row>
    <row r="22" spans="1:7" ht="30" x14ac:dyDescent="0.25">
      <c r="A22" s="367" t="s">
        <v>355</v>
      </c>
      <c r="B22" s="368" t="s">
        <v>333</v>
      </c>
      <c r="C22" s="368"/>
      <c r="D22" s="369" t="s">
        <v>328</v>
      </c>
      <c r="E22" s="369">
        <f>'Дефектная Ф-Х 25г'!N49+'Дефектная Ф-Х 25г'!N134+'Дефектная Ф-Х 25г'!N184</f>
        <v>20</v>
      </c>
      <c r="F22" s="369" t="s">
        <v>65</v>
      </c>
      <c r="G22" s="369" t="s">
        <v>329</v>
      </c>
    </row>
    <row r="23" spans="1:7" ht="30" x14ac:dyDescent="0.25">
      <c r="A23" s="367" t="s">
        <v>355</v>
      </c>
      <c r="B23" s="368" t="s">
        <v>334</v>
      </c>
      <c r="C23" s="368"/>
      <c r="D23" s="369" t="s">
        <v>328</v>
      </c>
      <c r="E23" s="369">
        <f>'Дефектная Ф-Х 25г'!N50+'Дефектная Ф-Х 25г'!N135+'Дефектная Ф-Х 25г'!N185</f>
        <v>20</v>
      </c>
      <c r="F23" s="369" t="s">
        <v>65</v>
      </c>
      <c r="G23" s="369" t="s">
        <v>329</v>
      </c>
    </row>
    <row r="24" spans="1:7" ht="30" x14ac:dyDescent="0.25">
      <c r="A24" s="367" t="s">
        <v>355</v>
      </c>
      <c r="B24" s="368" t="s">
        <v>335</v>
      </c>
      <c r="C24" s="368"/>
      <c r="D24" s="369" t="s">
        <v>328</v>
      </c>
      <c r="E24" s="369">
        <f>'Дефектная Ф-Х 25г'!N51+'Дефектная Ф-Х 25г'!N136+'Дефектная Ф-Х 25г'!N186</f>
        <v>20</v>
      </c>
      <c r="F24" s="369" t="s">
        <v>65</v>
      </c>
      <c r="G24" s="369" t="s">
        <v>329</v>
      </c>
    </row>
    <row r="25" spans="1:7" ht="30" x14ac:dyDescent="0.25">
      <c r="A25" s="367" t="s">
        <v>355</v>
      </c>
      <c r="B25" s="368" t="s">
        <v>336</v>
      </c>
      <c r="C25" s="368"/>
      <c r="D25" s="369" t="s">
        <v>328</v>
      </c>
      <c r="E25" s="369">
        <f>'Дефектная Ф-Х 25г'!N52+'Дефектная Ф-Х 25г'!N137+'Дефектная Ф-Х 25г'!N187</f>
        <v>20</v>
      </c>
      <c r="F25" s="369" t="s">
        <v>65</v>
      </c>
      <c r="G25" s="369" t="s">
        <v>329</v>
      </c>
    </row>
    <row r="26" spans="1:7" ht="30" x14ac:dyDescent="0.25">
      <c r="A26" s="367" t="s">
        <v>364</v>
      </c>
      <c r="B26" s="368" t="s">
        <v>337</v>
      </c>
      <c r="C26" s="368"/>
      <c r="D26" s="369" t="s">
        <v>328</v>
      </c>
      <c r="E26" s="369">
        <f>'Дефектная Ф-Х 25г'!N54+'Дефектная Ф-Х 25г'!N139+'Дефектная Ф-Х 25г'!N189+'Дефектная Ф-Х 25г'!N222</f>
        <v>35</v>
      </c>
      <c r="F26" s="369" t="s">
        <v>65</v>
      </c>
      <c r="G26" s="369" t="s">
        <v>329</v>
      </c>
    </row>
    <row r="27" spans="1:7" ht="30" x14ac:dyDescent="0.25">
      <c r="A27" s="367" t="s">
        <v>364</v>
      </c>
      <c r="B27" s="368" t="s">
        <v>338</v>
      </c>
      <c r="C27" s="368"/>
      <c r="D27" s="369" t="s">
        <v>328</v>
      </c>
      <c r="E27" s="369">
        <f>'Дефектная Ф-Х 25г'!N55+'Дефектная Ф-Х 25г'!N140+'Дефектная Ф-Х 25г'!N190+'Дефектная Ф-Х 25г'!N223</f>
        <v>35</v>
      </c>
      <c r="F27" s="369" t="s">
        <v>65</v>
      </c>
      <c r="G27" s="369" t="s">
        <v>329</v>
      </c>
    </row>
    <row r="28" spans="1:7" ht="30" x14ac:dyDescent="0.25">
      <c r="A28" s="367" t="s">
        <v>364</v>
      </c>
      <c r="B28" s="368" t="s">
        <v>339</v>
      </c>
      <c r="C28" s="368"/>
      <c r="D28" s="369" t="s">
        <v>328</v>
      </c>
      <c r="E28" s="369">
        <f>'Дефектная Ф-Х 25г'!N56+'Дефектная Ф-Х 25г'!N141+'Дефектная Ф-Х 25г'!N191+'Дефектная Ф-Х 25г'!N224</f>
        <v>35</v>
      </c>
      <c r="F28" s="369" t="s">
        <v>65</v>
      </c>
      <c r="G28" s="369" t="s">
        <v>329</v>
      </c>
    </row>
    <row r="29" spans="1:7" ht="30" x14ac:dyDescent="0.25">
      <c r="A29" s="367" t="s">
        <v>364</v>
      </c>
      <c r="B29" s="368" t="s">
        <v>340</v>
      </c>
      <c r="C29" s="368"/>
      <c r="D29" s="369" t="s">
        <v>328</v>
      </c>
      <c r="E29" s="369">
        <f>'Дефектная Ф-Х 25г'!N57+'Дефектная Ф-Х 25г'!N142+'Дефектная Ф-Х 25г'!N192+'Дефектная Ф-Х 25г'!N225</f>
        <v>35</v>
      </c>
      <c r="F29" s="369" t="s">
        <v>65</v>
      </c>
      <c r="G29" s="369" t="s">
        <v>329</v>
      </c>
    </row>
    <row r="30" spans="1:7" ht="30" x14ac:dyDescent="0.25">
      <c r="A30" s="367" t="s">
        <v>365</v>
      </c>
      <c r="B30" s="368" t="s">
        <v>366</v>
      </c>
      <c r="C30" s="368"/>
      <c r="D30" s="369" t="s">
        <v>328</v>
      </c>
      <c r="E30" s="369">
        <f>'Дефектная Ф-Х 25г'!N217</f>
        <v>15</v>
      </c>
      <c r="F30" s="369" t="s">
        <v>65</v>
      </c>
      <c r="G30" s="369" t="s">
        <v>329</v>
      </c>
    </row>
    <row r="31" spans="1:7" ht="30" x14ac:dyDescent="0.25">
      <c r="A31" s="367" t="s">
        <v>365</v>
      </c>
      <c r="B31" s="368" t="s">
        <v>367</v>
      </c>
      <c r="C31" s="368"/>
      <c r="D31" s="369" t="s">
        <v>328</v>
      </c>
      <c r="E31" s="369">
        <f>'Дефектная Ф-Х 25г'!N218</f>
        <v>15</v>
      </c>
      <c r="F31" s="369" t="s">
        <v>65</v>
      </c>
      <c r="G31" s="369" t="s">
        <v>329</v>
      </c>
    </row>
    <row r="32" spans="1:7" ht="30" x14ac:dyDescent="0.25">
      <c r="A32" s="367" t="s">
        <v>365</v>
      </c>
      <c r="B32" s="368" t="s">
        <v>368</v>
      </c>
      <c r="C32" s="368"/>
      <c r="D32" s="369" t="s">
        <v>328</v>
      </c>
      <c r="E32" s="369">
        <f>'Дефектная Ф-Х 25г'!N219</f>
        <v>15</v>
      </c>
      <c r="F32" s="369" t="s">
        <v>65</v>
      </c>
      <c r="G32" s="369" t="s">
        <v>329</v>
      </c>
    </row>
    <row r="33" spans="1:7" ht="30" x14ac:dyDescent="0.25">
      <c r="A33" s="367" t="s">
        <v>365</v>
      </c>
      <c r="B33" s="368" t="s">
        <v>369</v>
      </c>
      <c r="C33" s="368"/>
      <c r="D33" s="369" t="s">
        <v>328</v>
      </c>
      <c r="E33" s="369">
        <f>'Дефектная Ф-Х 25г'!N220</f>
        <v>15</v>
      </c>
      <c r="F33" s="369" t="s">
        <v>65</v>
      </c>
      <c r="G33" s="369" t="s">
        <v>329</v>
      </c>
    </row>
    <row r="34" spans="1:7" x14ac:dyDescent="0.25">
      <c r="A34" s="367" t="s">
        <v>341</v>
      </c>
      <c r="B34" s="368" t="s">
        <v>249</v>
      </c>
      <c r="C34" s="368"/>
      <c r="D34" s="369" t="s">
        <v>328</v>
      </c>
      <c r="E34" s="369">
        <f>'Дефектная Ф-Х 25г'!N59</f>
        <v>2</v>
      </c>
      <c r="F34" s="369" t="s">
        <v>47</v>
      </c>
      <c r="G34" s="369" t="s">
        <v>47</v>
      </c>
    </row>
    <row r="35" spans="1:7" x14ac:dyDescent="0.25">
      <c r="A35" s="367" t="s">
        <v>341</v>
      </c>
      <c r="B35" s="368" t="s">
        <v>250</v>
      </c>
      <c r="C35" s="368"/>
      <c r="D35" s="369" t="s">
        <v>328</v>
      </c>
      <c r="E35" s="369">
        <f>'Дефектная Ф-Х 25г'!N60</f>
        <v>1</v>
      </c>
      <c r="F35" s="369" t="s">
        <v>47</v>
      </c>
      <c r="G35" s="369" t="s">
        <v>47</v>
      </c>
    </row>
    <row r="36" spans="1:7" x14ac:dyDescent="0.25">
      <c r="A36" s="367" t="s">
        <v>341</v>
      </c>
      <c r="B36" s="368" t="s">
        <v>251</v>
      </c>
      <c r="C36" s="368"/>
      <c r="D36" s="369" t="s">
        <v>255</v>
      </c>
      <c r="E36" s="369">
        <f>'Дефектная Ф-Х 25г'!N61</f>
        <v>2</v>
      </c>
      <c r="F36" s="369" t="s">
        <v>47</v>
      </c>
      <c r="G36" s="369" t="s">
        <v>47</v>
      </c>
    </row>
    <row r="37" spans="1:7" ht="30" x14ac:dyDescent="0.25">
      <c r="A37" s="367" t="s">
        <v>342</v>
      </c>
      <c r="B37" s="368" t="s">
        <v>348</v>
      </c>
      <c r="C37" s="368"/>
      <c r="D37" s="369" t="s">
        <v>328</v>
      </c>
      <c r="E37" s="369">
        <v>2</v>
      </c>
      <c r="F37" s="369" t="s">
        <v>331</v>
      </c>
      <c r="G37" s="369" t="s">
        <v>329</v>
      </c>
    </row>
    <row r="38" spans="1:7" ht="30" x14ac:dyDescent="0.25">
      <c r="A38" s="367" t="s">
        <v>343</v>
      </c>
      <c r="B38" s="368" t="s">
        <v>317</v>
      </c>
      <c r="C38" s="368"/>
      <c r="D38" s="369" t="s">
        <v>328</v>
      </c>
      <c r="E38" s="369">
        <f>'Дефектная Ф-Х 25г'!N74</f>
        <v>1</v>
      </c>
      <c r="F38" s="369" t="s">
        <v>47</v>
      </c>
      <c r="G38" s="369" t="s">
        <v>47</v>
      </c>
    </row>
    <row r="39" spans="1:7" x14ac:dyDescent="0.25">
      <c r="A39" s="367" t="s">
        <v>344</v>
      </c>
      <c r="B39" s="368" t="s">
        <v>319</v>
      </c>
      <c r="C39" s="368"/>
      <c r="D39" s="369" t="s">
        <v>328</v>
      </c>
      <c r="E39" s="369">
        <f>'Дефектная Ф-Х 25г'!N75</f>
        <v>2</v>
      </c>
      <c r="F39" s="369" t="s">
        <v>47</v>
      </c>
      <c r="G39" s="369" t="s">
        <v>47</v>
      </c>
    </row>
    <row r="40" spans="1:7" x14ac:dyDescent="0.25">
      <c r="A40" s="367" t="s">
        <v>344</v>
      </c>
      <c r="B40" s="368" t="s">
        <v>320</v>
      </c>
      <c r="C40" s="368"/>
      <c r="D40" s="369" t="s">
        <v>328</v>
      </c>
      <c r="E40" s="369">
        <f>'Дефектная Ф-Х 25г'!N76</f>
        <v>2</v>
      </c>
      <c r="F40" s="369" t="s">
        <v>47</v>
      </c>
      <c r="G40" s="369" t="s">
        <v>47</v>
      </c>
    </row>
    <row r="41" spans="1:7" x14ac:dyDescent="0.25">
      <c r="A41" s="367" t="s">
        <v>344</v>
      </c>
      <c r="B41" s="368" t="s">
        <v>321</v>
      </c>
      <c r="C41" s="368"/>
      <c r="D41" s="369" t="s">
        <v>328</v>
      </c>
      <c r="E41" s="369">
        <f>'Дефектная Ф-Х 25г'!N77</f>
        <v>2</v>
      </c>
      <c r="F41" s="369" t="s">
        <v>47</v>
      </c>
      <c r="G41" s="369" t="s">
        <v>47</v>
      </c>
    </row>
    <row r="42" spans="1:7" ht="30" x14ac:dyDescent="0.25">
      <c r="A42" s="367" t="s">
        <v>350</v>
      </c>
      <c r="B42" s="368" t="s">
        <v>54</v>
      </c>
      <c r="C42" s="368" t="s">
        <v>51</v>
      </c>
      <c r="D42" s="369" t="s">
        <v>328</v>
      </c>
      <c r="E42" s="369">
        <f>'Дефектная Ф-Х 25г'!N81+'Дефектная Ф-Х 25г'!N102+'Дефектная Ф-Х 25г'!N161</f>
        <v>68</v>
      </c>
      <c r="F42" s="369" t="s">
        <v>47</v>
      </c>
      <c r="G42" s="369" t="s">
        <v>47</v>
      </c>
    </row>
    <row r="43" spans="1:7" ht="30" x14ac:dyDescent="0.25">
      <c r="A43" s="367" t="s">
        <v>350</v>
      </c>
      <c r="B43" s="368" t="s">
        <v>52</v>
      </c>
      <c r="C43" s="368" t="s">
        <v>53</v>
      </c>
      <c r="D43" s="369" t="s">
        <v>328</v>
      </c>
      <c r="E43" s="369">
        <f>'Дефектная Ф-Х 25г'!N82+'Дефектная Ф-Х 25г'!N103+'Дефектная Ф-Х 25г'!N162</f>
        <v>136</v>
      </c>
      <c r="F43" s="369" t="s">
        <v>47</v>
      </c>
      <c r="G43" s="369" t="s">
        <v>47</v>
      </c>
    </row>
    <row r="44" spans="1:7" ht="60" x14ac:dyDescent="0.25">
      <c r="A44" s="367" t="s">
        <v>377</v>
      </c>
      <c r="B44" s="368" t="s">
        <v>44</v>
      </c>
      <c r="C44" s="368" t="s">
        <v>45</v>
      </c>
      <c r="D44" s="369" t="s">
        <v>255</v>
      </c>
      <c r="E44" s="369">
        <f>'Дефектная Ф-Х 25г'!N83+'Дефектная Ф-Х 25г'!N100+'Дефектная Ф-Х 25г'!N104+'Дефектная Ф-Х 25г'!N159+'Дефектная Ф-Х 25г'!N163+'Дефектная Ф-Х 25г'!N211+'Дефектная Ф-Х 25г'!N240</f>
        <v>1.85</v>
      </c>
      <c r="F44" s="369" t="s">
        <v>47</v>
      </c>
      <c r="G44" s="369" t="s">
        <v>47</v>
      </c>
    </row>
    <row r="45" spans="1:7" x14ac:dyDescent="0.25">
      <c r="A45" s="367" t="s">
        <v>352</v>
      </c>
      <c r="B45" s="368" t="s">
        <v>346</v>
      </c>
      <c r="C45" s="368"/>
      <c r="D45" s="369" t="s">
        <v>328</v>
      </c>
      <c r="E45" s="369">
        <f>'Дефектная Ф-Х 25г'!N85+'Дефектная Ф-Х 25г'!N165</f>
        <v>2</v>
      </c>
      <c r="F45" s="369" t="s">
        <v>331</v>
      </c>
      <c r="G45" s="369" t="s">
        <v>329</v>
      </c>
    </row>
    <row r="46" spans="1:7" ht="30" x14ac:dyDescent="0.25">
      <c r="A46" s="367" t="s">
        <v>375</v>
      </c>
      <c r="B46" s="368" t="s">
        <v>49</v>
      </c>
      <c r="C46" s="368" t="s">
        <v>51</v>
      </c>
      <c r="D46" s="369" t="s">
        <v>328</v>
      </c>
      <c r="E46" s="369">
        <f>'Дефектная Ф-Х 25г'!N98+'Дефектная Ф-Х 25г'!N157+'Дефектная Ф-Х 25г'!N238</f>
        <v>26</v>
      </c>
      <c r="F46" s="369" t="s">
        <v>47</v>
      </c>
      <c r="G46" s="369" t="s">
        <v>47</v>
      </c>
    </row>
    <row r="47" spans="1:7" ht="45" x14ac:dyDescent="0.25">
      <c r="A47" s="367" t="s">
        <v>376</v>
      </c>
      <c r="B47" s="368" t="s">
        <v>50</v>
      </c>
      <c r="C47" s="368" t="s">
        <v>53</v>
      </c>
      <c r="D47" s="369" t="s">
        <v>328</v>
      </c>
      <c r="E47" s="369">
        <f>'Дефектная Ф-Х 25г'!N99+'Дефектная Ф-Х 25г'!N158+'Дефектная Ф-Х 25г'!N210+'Дефектная Ф-Х 25г'!N239</f>
        <v>84</v>
      </c>
      <c r="F47" s="369" t="s">
        <v>47</v>
      </c>
      <c r="G47" s="369" t="s">
        <v>47</v>
      </c>
    </row>
    <row r="48" spans="1:7" ht="90" x14ac:dyDescent="0.25">
      <c r="A48" s="367" t="s">
        <v>347</v>
      </c>
      <c r="B48" s="368" t="s">
        <v>285</v>
      </c>
      <c r="C48" s="368" t="s">
        <v>56</v>
      </c>
      <c r="D48" s="369" t="s">
        <v>328</v>
      </c>
      <c r="E48" s="369">
        <f>'Дефектная Ф-Х 25г'!N120</f>
        <v>3</v>
      </c>
      <c r="F48" s="369" t="s">
        <v>47</v>
      </c>
      <c r="G48" s="369" t="s">
        <v>329</v>
      </c>
    </row>
    <row r="49" spans="1:7" ht="90" x14ac:dyDescent="0.25">
      <c r="A49" s="367" t="s">
        <v>370</v>
      </c>
      <c r="B49" s="368" t="s">
        <v>282</v>
      </c>
      <c r="C49" s="368" t="s">
        <v>56</v>
      </c>
      <c r="D49" s="369" t="s">
        <v>328</v>
      </c>
      <c r="E49" s="369">
        <f>'Дефектная Ф-Х 25г'!N228</f>
        <v>3</v>
      </c>
      <c r="F49" s="369" t="s">
        <v>47</v>
      </c>
      <c r="G49" s="369" t="s">
        <v>329</v>
      </c>
    </row>
    <row r="50" spans="1:7" ht="90" x14ac:dyDescent="0.25">
      <c r="A50" s="367" t="s">
        <v>347</v>
      </c>
      <c r="B50" s="368" t="s">
        <v>286</v>
      </c>
      <c r="C50" s="368" t="s">
        <v>56</v>
      </c>
      <c r="D50" s="369" t="s">
        <v>328</v>
      </c>
      <c r="E50" s="369">
        <f>'Дефектная Ф-Х 25г'!N121</f>
        <v>3</v>
      </c>
      <c r="F50" s="369" t="s">
        <v>47</v>
      </c>
      <c r="G50" s="369" t="s">
        <v>329</v>
      </c>
    </row>
    <row r="51" spans="1:7" ht="90" x14ac:dyDescent="0.25">
      <c r="A51" s="367" t="s">
        <v>354</v>
      </c>
      <c r="B51" s="368" t="s">
        <v>284</v>
      </c>
      <c r="C51" s="368" t="s">
        <v>56</v>
      </c>
      <c r="D51" s="369" t="s">
        <v>328</v>
      </c>
      <c r="E51" s="369">
        <f>'Дефектная Ф-Х 25г'!N167</f>
        <v>1</v>
      </c>
      <c r="F51" s="369" t="s">
        <v>47</v>
      </c>
      <c r="G51" s="369" t="s">
        <v>329</v>
      </c>
    </row>
    <row r="52" spans="1:7" ht="90" x14ac:dyDescent="0.25">
      <c r="A52" s="367" t="s">
        <v>370</v>
      </c>
      <c r="B52" s="368" t="s">
        <v>371</v>
      </c>
      <c r="C52" s="368" t="s">
        <v>56</v>
      </c>
      <c r="D52" s="369" t="s">
        <v>328</v>
      </c>
      <c r="E52" s="369">
        <f>'Дефектная Ф-Х 25г'!N229</f>
        <v>3</v>
      </c>
      <c r="F52" s="369"/>
      <c r="G52" s="369"/>
    </row>
    <row r="53" spans="1:7" ht="60" x14ac:dyDescent="0.25">
      <c r="A53" s="367" t="s">
        <v>341</v>
      </c>
      <c r="B53" s="368" t="s">
        <v>269</v>
      </c>
      <c r="C53" s="368" t="s">
        <v>61</v>
      </c>
      <c r="D53" s="369" t="s">
        <v>328</v>
      </c>
      <c r="E53" s="369">
        <f>'Дефектная Ф-Х 25г'!N79</f>
        <v>0</v>
      </c>
      <c r="F53" s="369" t="s">
        <v>47</v>
      </c>
      <c r="G53" s="369" t="s">
        <v>329</v>
      </c>
    </row>
    <row r="54" spans="1:7" ht="60" x14ac:dyDescent="0.25">
      <c r="A54" s="367" t="s">
        <v>347</v>
      </c>
      <c r="B54" s="368" t="s">
        <v>270</v>
      </c>
      <c r="C54" s="368" t="s">
        <v>61</v>
      </c>
      <c r="D54" s="369" t="s">
        <v>328</v>
      </c>
      <c r="E54" s="369">
        <f>'Дефектная Ф-Х 25г'!N123</f>
        <v>2</v>
      </c>
      <c r="F54" s="369" t="s">
        <v>47</v>
      </c>
      <c r="G54" s="369" t="s">
        <v>329</v>
      </c>
    </row>
    <row r="55" spans="1:7" ht="60" x14ac:dyDescent="0.25">
      <c r="A55" s="367" t="s">
        <v>347</v>
      </c>
      <c r="B55" s="368" t="s">
        <v>271</v>
      </c>
      <c r="C55" s="368" t="s">
        <v>61</v>
      </c>
      <c r="D55" s="369" t="s">
        <v>328</v>
      </c>
      <c r="E55" s="369">
        <f>'Дефектная Ф-Х 25г'!N124</f>
        <v>2</v>
      </c>
      <c r="F55" s="369" t="s">
        <v>47</v>
      </c>
      <c r="G55" s="369" t="s">
        <v>329</v>
      </c>
    </row>
    <row r="56" spans="1:7" ht="60" x14ac:dyDescent="0.25">
      <c r="A56" s="367" t="s">
        <v>370</v>
      </c>
      <c r="B56" s="368" t="s">
        <v>280</v>
      </c>
      <c r="C56" s="368" t="s">
        <v>61</v>
      </c>
      <c r="D56" s="369" t="s">
        <v>328</v>
      </c>
      <c r="E56" s="369">
        <f>'Дефектная Ф-Х 25г'!N231</f>
        <v>3</v>
      </c>
      <c r="F56" s="369" t="s">
        <v>47</v>
      </c>
      <c r="G56" s="369" t="s">
        <v>329</v>
      </c>
    </row>
    <row r="57" spans="1:7" ht="60" x14ac:dyDescent="0.25">
      <c r="A57" s="367" t="s">
        <v>370</v>
      </c>
      <c r="B57" s="368" t="s">
        <v>279</v>
      </c>
      <c r="C57" s="368" t="s">
        <v>61</v>
      </c>
      <c r="D57" s="369" t="s">
        <v>328</v>
      </c>
      <c r="E57" s="369">
        <f>'Дефектная Ф-Х 25г'!N230</f>
        <v>3</v>
      </c>
      <c r="F57" s="369" t="s">
        <v>47</v>
      </c>
      <c r="G57" s="369" t="s">
        <v>329</v>
      </c>
    </row>
    <row r="58" spans="1:7" ht="60" x14ac:dyDescent="0.25">
      <c r="A58" s="367" t="s">
        <v>347</v>
      </c>
      <c r="B58" s="368" t="s">
        <v>272</v>
      </c>
      <c r="C58" s="368" t="s">
        <v>91</v>
      </c>
      <c r="D58" s="369" t="s">
        <v>328</v>
      </c>
      <c r="E58" s="369">
        <f>'Дефектная Ф-Х 25г'!N128</f>
        <v>4</v>
      </c>
      <c r="F58" s="369" t="s">
        <v>47</v>
      </c>
      <c r="G58" s="369" t="s">
        <v>329</v>
      </c>
    </row>
    <row r="59" spans="1:7" ht="60" x14ac:dyDescent="0.25">
      <c r="A59" s="367" t="s">
        <v>379</v>
      </c>
      <c r="B59" s="368" t="s">
        <v>281</v>
      </c>
      <c r="C59" s="368" t="s">
        <v>182</v>
      </c>
      <c r="D59" s="369" t="s">
        <v>328</v>
      </c>
      <c r="E59" s="369">
        <f>'Дефектная Ф-Х 25г'!N246</f>
        <v>1</v>
      </c>
      <c r="F59" s="369" t="s">
        <v>47</v>
      </c>
      <c r="G59" s="369" t="s">
        <v>329</v>
      </c>
    </row>
    <row r="60" spans="1:7" ht="45" x14ac:dyDescent="0.25">
      <c r="A60" s="367" t="s">
        <v>356</v>
      </c>
      <c r="B60" s="368" t="s">
        <v>303</v>
      </c>
      <c r="C60" s="368"/>
      <c r="D60" s="369" t="s">
        <v>81</v>
      </c>
      <c r="E60" s="369">
        <f>'Дефектная Ф-Х 25г'!N143+'Дефектная Ф-Х 25г'!N193</f>
        <v>0.53039999999999998</v>
      </c>
      <c r="F60" s="369" t="s">
        <v>47</v>
      </c>
      <c r="G60" s="369" t="s">
        <v>47</v>
      </c>
    </row>
    <row r="61" spans="1:7" ht="30" x14ac:dyDescent="0.25">
      <c r="A61" s="367" t="s">
        <v>359</v>
      </c>
      <c r="B61" s="368" t="s">
        <v>357</v>
      </c>
      <c r="C61" s="368" t="s">
        <v>70</v>
      </c>
      <c r="D61" s="369" t="s">
        <v>255</v>
      </c>
      <c r="E61" s="369">
        <f>'Дефектная Ф-Х 25г'!N145+'Дефектная Ф-Х 25г'!N149+'Дефектная Ф-Х 25г'!N195+'Дефектная Ф-Х 25г'!N200</f>
        <v>14</v>
      </c>
      <c r="F61" s="369" t="s">
        <v>47</v>
      </c>
      <c r="G61" s="369" t="s">
        <v>47</v>
      </c>
    </row>
    <row r="62" spans="1:7" ht="30" x14ac:dyDescent="0.25">
      <c r="A62" s="367" t="s">
        <v>358</v>
      </c>
      <c r="B62" s="368" t="s">
        <v>304</v>
      </c>
      <c r="C62" s="368"/>
      <c r="D62" s="369" t="s">
        <v>81</v>
      </c>
      <c r="E62" s="369">
        <f>'Дефектная Ф-Х 25г'!N147+'Дефектная Ф-Х 25г'!N197</f>
        <v>10</v>
      </c>
      <c r="F62" s="369" t="s">
        <v>47</v>
      </c>
      <c r="G62" s="369" t="s">
        <v>47</v>
      </c>
    </row>
    <row r="63" spans="1:7" x14ac:dyDescent="0.25">
      <c r="A63" s="367" t="s">
        <v>358</v>
      </c>
      <c r="B63" s="368" t="s">
        <v>66</v>
      </c>
      <c r="C63" s="368" t="s">
        <v>69</v>
      </c>
      <c r="D63" s="369" t="s">
        <v>33</v>
      </c>
      <c r="E63" s="369">
        <f>'Дефектная Ф-Х 25г'!N148+'Дефектная Ф-Х 25г'!N199</f>
        <v>144</v>
      </c>
      <c r="F63" s="369" t="s">
        <v>47</v>
      </c>
      <c r="G63" s="369" t="s">
        <v>47</v>
      </c>
    </row>
    <row r="64" spans="1:7" x14ac:dyDescent="0.25">
      <c r="A64" s="367" t="s">
        <v>358</v>
      </c>
      <c r="B64" s="368" t="s">
        <v>68</v>
      </c>
      <c r="C64" s="368" t="s">
        <v>71</v>
      </c>
      <c r="D64" s="369" t="s">
        <v>328</v>
      </c>
      <c r="E64" s="369">
        <f>'Дефектная Ф-Х 25г'!N151+'Дефектная Ф-Х 25г'!N201</f>
        <v>5000</v>
      </c>
      <c r="F64" s="369" t="s">
        <v>47</v>
      </c>
      <c r="G64" s="369" t="s">
        <v>47</v>
      </c>
    </row>
    <row r="65" spans="1:7" x14ac:dyDescent="0.25">
      <c r="A65" s="367" t="s">
        <v>351</v>
      </c>
      <c r="B65" s="368" t="s">
        <v>22</v>
      </c>
      <c r="C65" s="368"/>
      <c r="D65" s="369" t="s">
        <v>328</v>
      </c>
      <c r="E65" s="369">
        <f>'Дефектная Ф-Х 25г'!N164</f>
        <v>1</v>
      </c>
      <c r="F65" s="369" t="s">
        <v>331</v>
      </c>
      <c r="G65" s="369" t="s">
        <v>329</v>
      </c>
    </row>
    <row r="66" spans="1:7" x14ac:dyDescent="0.25">
      <c r="A66" s="367" t="s">
        <v>363</v>
      </c>
      <c r="B66" s="368" t="s">
        <v>362</v>
      </c>
      <c r="C66" s="368" t="s">
        <v>51</v>
      </c>
      <c r="D66" s="369" t="s">
        <v>328</v>
      </c>
      <c r="E66" s="369">
        <f>'Дефектная Ф-Х 25г'!N209</f>
        <v>16</v>
      </c>
      <c r="F66" s="369"/>
      <c r="G66" s="369"/>
    </row>
    <row r="67" spans="1:7" x14ac:dyDescent="0.25">
      <c r="A67" s="367"/>
      <c r="B67" s="368"/>
      <c r="C67" s="368"/>
      <c r="D67" s="369"/>
      <c r="E67" s="369"/>
      <c r="F67" s="369"/>
      <c r="G67" s="369"/>
    </row>
    <row r="68" spans="1:7" x14ac:dyDescent="0.25">
      <c r="A68" s="367"/>
      <c r="B68" s="368"/>
      <c r="C68" s="368"/>
      <c r="D68" s="369"/>
      <c r="E68" s="369"/>
      <c r="F68" s="369"/>
      <c r="G68" s="369"/>
    </row>
    <row r="69" spans="1:7" x14ac:dyDescent="0.25">
      <c r="A69" s="367"/>
      <c r="B69" s="368"/>
      <c r="C69" s="368"/>
      <c r="D69" s="369"/>
      <c r="E69" s="369"/>
      <c r="F69" s="369"/>
      <c r="G69" s="369"/>
    </row>
    <row r="70" spans="1:7" x14ac:dyDescent="0.25">
      <c r="A70" s="367"/>
      <c r="B70" s="368"/>
      <c r="C70" s="368"/>
      <c r="D70" s="369"/>
      <c r="E70" s="369"/>
      <c r="F70" s="369"/>
      <c r="G70" s="369"/>
    </row>
    <row r="71" spans="1:7" x14ac:dyDescent="0.25">
      <c r="A71" s="367"/>
      <c r="B71" s="368"/>
      <c r="C71" s="368"/>
      <c r="D71" s="369"/>
      <c r="E71" s="369"/>
      <c r="F71" s="369"/>
      <c r="G71" s="369"/>
    </row>
    <row r="72" spans="1:7" x14ac:dyDescent="0.25">
      <c r="A72" s="367"/>
      <c r="B72" s="368"/>
      <c r="C72" s="368"/>
      <c r="D72" s="369"/>
      <c r="E72" s="369"/>
      <c r="F72" s="369"/>
      <c r="G72" s="369"/>
    </row>
    <row r="73" spans="1:7" x14ac:dyDescent="0.25">
      <c r="A73" s="367"/>
      <c r="B73" s="368"/>
      <c r="C73" s="368"/>
      <c r="D73" s="369"/>
      <c r="E73" s="369"/>
      <c r="F73" s="369"/>
      <c r="G73" s="369"/>
    </row>
    <row r="74" spans="1:7" x14ac:dyDescent="0.25">
      <c r="A74" s="367"/>
      <c r="B74" s="368"/>
      <c r="C74" s="368"/>
      <c r="D74" s="369"/>
      <c r="E74" s="369"/>
      <c r="F74" s="369"/>
      <c r="G74" s="369"/>
    </row>
    <row r="75" spans="1:7" x14ac:dyDescent="0.25">
      <c r="B75" s="362"/>
    </row>
    <row r="76" spans="1:7" x14ac:dyDescent="0.25">
      <c r="B76" s="362"/>
    </row>
    <row r="77" spans="1:7" x14ac:dyDescent="0.25">
      <c r="B77" s="362"/>
    </row>
    <row r="78" spans="1:7" x14ac:dyDescent="0.25">
      <c r="B78" s="362"/>
    </row>
    <row r="79" spans="1:7" x14ac:dyDescent="0.25">
      <c r="B79" s="362"/>
    </row>
    <row r="80" spans="1:7" x14ac:dyDescent="0.25">
      <c r="B80" s="362"/>
    </row>
    <row r="81" spans="2:2" x14ac:dyDescent="0.25">
      <c r="B81" s="362"/>
    </row>
    <row r="82" spans="2:2" x14ac:dyDescent="0.25">
      <c r="B82" s="362"/>
    </row>
    <row r="83" spans="2:2" x14ac:dyDescent="0.25">
      <c r="B83" s="362"/>
    </row>
    <row r="84" spans="2:2" x14ac:dyDescent="0.25">
      <c r="B84" s="362"/>
    </row>
    <row r="85" spans="2:2" x14ac:dyDescent="0.25">
      <c r="B85" s="362"/>
    </row>
    <row r="86" spans="2:2" x14ac:dyDescent="0.25">
      <c r="B86" s="362"/>
    </row>
    <row r="87" spans="2:2" x14ac:dyDescent="0.25">
      <c r="B87" s="362"/>
    </row>
    <row r="88" spans="2:2" x14ac:dyDescent="0.25">
      <c r="B88" s="362"/>
    </row>
    <row r="89" spans="2:2" x14ac:dyDescent="0.25">
      <c r="B89" s="362"/>
    </row>
    <row r="90" spans="2:2" x14ac:dyDescent="0.25">
      <c r="B90" s="362"/>
    </row>
    <row r="91" spans="2:2" x14ac:dyDescent="0.25">
      <c r="B91" s="362"/>
    </row>
    <row r="92" spans="2:2" x14ac:dyDescent="0.25">
      <c r="B92" s="362"/>
    </row>
    <row r="93" spans="2:2" x14ac:dyDescent="0.25">
      <c r="B93" s="362"/>
    </row>
    <row r="94" spans="2:2" x14ac:dyDescent="0.25">
      <c r="B94" s="362"/>
    </row>
    <row r="95" spans="2:2" x14ac:dyDescent="0.25">
      <c r="B95" s="362"/>
    </row>
    <row r="96" spans="2:2" x14ac:dyDescent="0.25">
      <c r="B96" s="362"/>
    </row>
    <row r="97" spans="2:2" x14ac:dyDescent="0.25">
      <c r="B97" s="362"/>
    </row>
    <row r="98" spans="2:2" x14ac:dyDescent="0.25">
      <c r="B98" s="362"/>
    </row>
    <row r="99" spans="2:2" x14ac:dyDescent="0.25">
      <c r="B99" s="362"/>
    </row>
    <row r="100" spans="2:2" x14ac:dyDescent="0.25">
      <c r="B100" s="362"/>
    </row>
    <row r="101" spans="2:2" x14ac:dyDescent="0.25">
      <c r="B101" s="362"/>
    </row>
    <row r="102" spans="2:2" x14ac:dyDescent="0.25">
      <c r="B102" s="362"/>
    </row>
    <row r="103" spans="2:2" x14ac:dyDescent="0.25">
      <c r="B103" s="362"/>
    </row>
    <row r="104" spans="2:2" x14ac:dyDescent="0.25">
      <c r="B104" s="362"/>
    </row>
    <row r="105" spans="2:2" x14ac:dyDescent="0.25">
      <c r="B105" s="362"/>
    </row>
    <row r="106" spans="2:2" x14ac:dyDescent="0.25">
      <c r="B106" s="362"/>
    </row>
    <row r="107" spans="2:2" x14ac:dyDescent="0.25">
      <c r="B107" s="362"/>
    </row>
    <row r="108" spans="2:2" x14ac:dyDescent="0.25">
      <c r="B108" s="362"/>
    </row>
    <row r="109" spans="2:2" x14ac:dyDescent="0.25">
      <c r="B109" s="362"/>
    </row>
    <row r="110" spans="2:2" x14ac:dyDescent="0.25">
      <c r="B110" s="362"/>
    </row>
    <row r="111" spans="2:2" x14ac:dyDescent="0.25">
      <c r="B111" s="362"/>
    </row>
    <row r="112" spans="2:2" x14ac:dyDescent="0.25">
      <c r="B112" s="362"/>
    </row>
  </sheetData>
  <mergeCells count="4">
    <mergeCell ref="A1:A2"/>
    <mergeCell ref="B1:E1"/>
    <mergeCell ref="F1:F2"/>
    <mergeCell ref="G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Дефектная Ф-Х 25г</vt:lpstr>
      <vt:lpstr>спецификация</vt:lpstr>
      <vt:lpstr>'Дефектная Ф-Х 25г'!Область_печати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Кулинич Денис Юрьевич</dc:creator>
  <cp:lastModifiedBy>Моор Андрей Петрович</cp:lastModifiedBy>
  <cp:lastPrinted>2024-07-01T06:53:31Z</cp:lastPrinted>
  <dcterms:created xsi:type="dcterms:W3CDTF">2006-09-16T00:00:00Z</dcterms:created>
  <dcterms:modified xsi:type="dcterms:W3CDTF">2024-07-05T03:38:44Z</dcterms:modified>
</cp:coreProperties>
</file>